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5" windowWidth="11805" windowHeight="6465"/>
  </bookViews>
  <sheets>
    <sheet name="Доходы" sheetId="11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>#REF!</definedName>
    <definedName name="FIO" localSheetId="2">Источники!#REF!</definedName>
    <definedName name="FIO" localSheetId="1">Расходы!$D$21</definedName>
    <definedName name="FORM_CODE">#REF!</definedName>
    <definedName name="PARAMS">#REF!</definedName>
    <definedName name="PERIOD">#REF!</definedName>
    <definedName name="RANGE_NAMES">#REF!</definedName>
    <definedName name="RBEGIN_1" localSheetId="2">Источники!$A$12</definedName>
    <definedName name="RBEGIN_1" localSheetId="1">Расходы!$A$13</definedName>
    <definedName name="REG_DATE">#REF!</definedName>
    <definedName name="REND_1" localSheetId="2">Источники!$A$22</definedName>
    <definedName name="REND_1" localSheetId="1">Расходы!$A$104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2">Источники!$A$25:$D$26</definedName>
    <definedName name="SIGN" localSheetId="1">Расходы!$A$20:$D$22</definedName>
    <definedName name="SRC_CODE">#REF!</definedName>
    <definedName name="SRC_KIND">#REF!</definedName>
  </definedNames>
  <calcPr calcId="145621" refMode="R1C1"/>
</workbook>
</file>

<file path=xl/calcChain.xml><?xml version="1.0" encoding="utf-8"?>
<calcChain xmlns="http://schemas.openxmlformats.org/spreadsheetml/2006/main">
  <c r="E19" i="9" l="1"/>
  <c r="E20" i="9" s="1"/>
  <c r="E21" i="9" s="1"/>
  <c r="D19" i="9"/>
  <c r="D20" i="9" s="1"/>
  <c r="D21" i="9" s="1"/>
  <c r="E15" i="9"/>
  <c r="E16" i="9" s="1"/>
  <c r="E17" i="9" s="1"/>
  <c r="D15" i="9"/>
  <c r="D16" i="9" s="1"/>
  <c r="D17" i="9" s="1"/>
  <c r="E13" i="9"/>
  <c r="E12" i="9" s="1"/>
  <c r="D13" i="9"/>
  <c r="D12" i="9" s="1"/>
  <c r="F12" i="9" l="1"/>
  <c r="F13" i="9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19" i="11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</calcChain>
</file>

<file path=xl/sharedStrings.xml><?xml version="1.0" encoding="utf-8"?>
<sst xmlns="http://schemas.openxmlformats.org/spreadsheetml/2006/main" count="553" uniqueCount="291">
  <si>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</si>
  <si>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</si>
  <si>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</si>
  <si>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</si>
  <si>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</si>
  <si>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</si>
  <si>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</si>
  <si>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</si>
  <si>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</si>
  <si>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</si>
  <si>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</si>
  <si>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</si>
  <si>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</si>
  <si>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</si>
  <si>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</si>
  <si>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</si>
  <si>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</si>
  <si>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</si>
  <si>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</si>
  <si>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</si>
  <si>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</si>
  <si>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</si>
  <si>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</si>
  <si>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</si>
  <si>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</si>
  <si>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</si>
  <si>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</si>
  <si>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</si>
  <si>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</si>
  <si>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</si>
  <si>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</si>
  <si>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01.01.2017 г.</t>
  </si>
  <si>
    <t>01.01.2017</t>
  </si>
  <si>
    <t>Финансовое управление администрации городского округа "Вуктыл"</t>
  </si>
  <si>
    <t>Периодичность: годовая</t>
  </si>
  <si>
    <t>Единица измерения: руб.</t>
  </si>
  <si>
    <t>89793944</t>
  </si>
  <si>
    <t>992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</si>
  <si>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</si>
  <si>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</si>
  <si>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</si>
  <si>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</si>
  <si>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</si>
  <si>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</si>
  <si>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</si>
  <si>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</si>
  <si>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</si>
  <si>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</si>
  <si>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</si>
  <si>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</si>
  <si>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</si>
  <si>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</si>
  <si>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</si>
  <si>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</si>
  <si>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</si>
  <si>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182 10102010012100110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</si>
  <si>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</si>
  <si>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</si>
  <si>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</si>
  <si>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</si>
  <si>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</si>
  <si>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</si>
  <si>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</si>
  <si>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</si>
  <si>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</si>
  <si>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</si>
  <si>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</si>
  <si>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</si>
  <si>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</si>
  <si>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</si>
  <si>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</si>
  <si>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</si>
  <si>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</si>
  <si>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</si>
  <si>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</si>
  <si>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</si>
  <si>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</si>
  <si>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925 10800000000000000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</si>
  <si>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</si>
  <si>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925 10804000010000110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</si>
  <si>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</si>
  <si>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925 10804020010000110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</si>
  <si>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</si>
  <si>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925 10804020014000110</t>
  </si>
  <si>
    <t>ДОХОДЫ ОТ ИСПОЛЬЗОВАНИЯ ИМУЩЕСТВА, НАХОДЯЩЕГОСЯ В ГОСУДАРСТВЕННОЙ И МУНИЦИПАЛЬНОЙ СОБСТВЕННОСТИ</t>
  </si>
  <si>
    <t>925 11100000000000000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</si>
  <si>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</si>
  <si>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925 11109000000000120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</si>
  <si>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</si>
  <si>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925 11109040000000120</t>
  </si>
  <si>
    <t>925 11109045100000120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</si>
  <si>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</si>
  <si>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</si>
  <si>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</si>
  <si>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</si>
  <si>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992 20201000000000151</t>
  </si>
  <si>
    <t>Дотации на выравнивание бюджетной обеспеченности</t>
  </si>
  <si>
    <t>992 20201001000000151</t>
  </si>
  <si>
    <t>992 20201001100000151</t>
  </si>
  <si>
    <t>Дотации бюджетам на поддержку мер по обеспечению сбалансированности бюджетов</t>
  </si>
  <si>
    <t>992 20201003000000151</t>
  </si>
  <si>
    <t>992 20201003100000151</t>
  </si>
  <si>
    <t>925 20203000000000151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</si>
  <si>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</si>
  <si>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925 20203015000000151</t>
  </si>
  <si>
    <t>925 20203015100000151</t>
  </si>
  <si>
    <t>Иные межбюджетные трансферты</t>
  </si>
  <si>
    <t>925 20204000000000151</t>
  </si>
  <si>
    <t>Прочие межбюджетные трансферты, передаваемые бюджетам</t>
  </si>
  <si>
    <t>925 20204999000000151</t>
  </si>
  <si>
    <t>925 20204999100000151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</si>
  <si>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</si>
  <si>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</si>
  <si>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</si>
  <si>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</si>
  <si>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</si>
  <si>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</si>
  <si>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</si>
  <si>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</si>
  <si>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</si>
  <si>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Иные выплаты персоналу учреждений, за исключением фонда оплаты труда</t>
  </si>
  <si>
    <t xml:space="preserve">000 0100 0000000000 112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</si>
  <si>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</si>
  <si>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</si>
  <si>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 и взносы по обязательному социальному страхованию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</si>
  <si>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</si>
  <si>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</si>
  <si>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</si>
  <si>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государственных (муниципальных) нужд</t>
  </si>
  <si>
    <t xml:space="preserve">000 0100 0000000000 200 </t>
  </si>
  <si>
    <t>Иные закупки товаров, работ и услуг для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</si>
  <si>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</si>
  <si>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</si>
  <si>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</si>
  <si>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</si>
  <si>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</si>
  <si>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</si>
  <si>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</si>
  <si>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</si>
  <si>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</si>
  <si>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</si>
  <si>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</si>
  <si>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</si>
  <si>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</si>
  <si>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</si>
  <si>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</si>
  <si>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</si>
  <si>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</si>
  <si>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</si>
  <si>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 и иных платежей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</si>
  <si>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</si>
  <si>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</si>
  <si>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</si>
  <si>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</si>
  <si>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</si>
  <si>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</si>
  <si>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</si>
  <si>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</si>
  <si>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</si>
  <si>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</si>
  <si>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</si>
  <si>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</si>
  <si>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</si>
  <si>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</si>
  <si>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000 0104 0000000000 110 </t>
  </si>
  <si>
    <t xml:space="preserve">000 0104 0000000000 112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</si>
  <si>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</si>
  <si>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</si>
  <si>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</si>
  <si>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</si>
  <si>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</si>
  <si>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</si>
  <si>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</si>
  <si>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</si>
  <si>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</si>
  <si>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</si>
  <si>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000 0104 0000000000 830 </t>
  </si>
  <si>
    <t xml:space="preserve">000 0104 0000000000 831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</si>
  <si>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</si>
  <si>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</si>
  <si>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</si>
  <si>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000 0104 0000000000 853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</si>
  <si>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</si>
  <si>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</si>
  <si>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</si>
  <si>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</si>
  <si>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</si>
  <si>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</si>
  <si>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</si>
  <si>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</si>
  <si>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</si>
  <si>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</si>
  <si>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</si>
  <si>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</si>
  <si>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</si>
  <si>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</si>
  <si>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</si>
  <si>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000 0300 0000000000 500 </t>
  </si>
  <si>
    <t xml:space="preserve">000 0300 0000000000 540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</si>
  <si>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</si>
  <si>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</si>
  <si>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000 0314 0000000000 500 </t>
  </si>
  <si>
    <t xml:space="preserve">000 0314 0000000000 540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</si>
  <si>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</si>
  <si>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</si>
  <si>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</si>
  <si>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</si>
  <si>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</si>
  <si>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</si>
  <si>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</si>
  <si>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</si>
  <si>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</si>
  <si>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</si>
  <si>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</si>
  <si>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</si>
  <si>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</si>
  <si>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</si>
  <si>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</si>
  <si>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КУЛЬТУРА, КИНЕМАТОГРАФИЯ</t>
  </si>
  <si>
    <t xml:space="preserve">000 0800 0000000000 000 </t>
  </si>
  <si>
    <t xml:space="preserve">000 0800 0000000000 500 </t>
  </si>
  <si>
    <t xml:space="preserve">000 0800 0000000000 540 </t>
  </si>
  <si>
    <t>Культура</t>
  </si>
  <si>
    <t xml:space="preserve">000 0801 0000000000 000 </t>
  </si>
  <si>
    <t xml:space="preserve">000 0801 0000000000 500 </t>
  </si>
  <si>
    <t xml:space="preserve">000 0801 0000000000 540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</si>
  <si>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</si>
  <si>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</si>
  <si>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</si>
  <si>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</si>
  <si>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</si>
  <si>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</si>
  <si>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</si>
  <si>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</si>
  <si>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</si>
  <si>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</si>
  <si>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</si>
  <si>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</si>
  <si>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</si>
  <si>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</si>
  <si>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</si>
  <si>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</si>
  <si>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</si>
  <si>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</si>
  <si>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700</t>
  </si>
  <si>
    <t>710</t>
  </si>
  <si>
    <t>Увеличение прочих остатков денежных средств бюджетов сельских поселений</t>
  </si>
  <si>
    <t>720</t>
  </si>
  <si>
    <t>Уменьшение прочих остатков денежных средств бюджетов сельских поселений</t>
  </si>
  <si>
    <t>EXPORT_SRC_KIND</t>
  </si>
  <si>
    <t>EXPORT_PARAM_SRC_KIND</t>
  </si>
  <si>
    <t>3</t>
  </si>
  <si>
    <t>EXPORT_SRC_CODE</t>
  </si>
  <si>
    <t>0703</t>
  </si>
  <si>
    <t>Бюджет муниципального образования сельского поселения "Лемтыбож"</t>
  </si>
  <si>
    <t xml:space="preserve"> - </t>
  </si>
  <si>
    <t>х</t>
  </si>
  <si>
    <t>Изменение остатков средств на счетах по учету средств бюджетов</t>
  </si>
  <si>
    <t>992 01050000000000 000</t>
  </si>
  <si>
    <t>увеличение остатков средств бюджетов</t>
  </si>
  <si>
    <t>992 01050000000000 500</t>
  </si>
  <si>
    <t>Увеличение прочих остатков средств бюджетов</t>
  </si>
  <si>
    <t>992 01050200000000 500</t>
  </si>
  <si>
    <t>Увеличение прочих остатков денежных средств бюджетов</t>
  </si>
  <si>
    <t>992 01050201000000 510</t>
  </si>
  <si>
    <t>992 01050201100000 510</t>
  </si>
  <si>
    <t>Уменьшение остатков средств бюджетов</t>
  </si>
  <si>
    <t>992 01050000000000 600</t>
  </si>
  <si>
    <t>Уменьшение прочих остатков средств бюджетов</t>
  </si>
  <si>
    <t>992 01050200000000 600</t>
  </si>
  <si>
    <t>Уменьшение прочих остатков денежных средств бюджетов</t>
  </si>
  <si>
    <t>992 01050201000000 610</t>
  </si>
  <si>
    <t>992 01050201100000 610</t>
  </si>
  <si>
    <t>Руководитель</t>
  </si>
  <si>
    <t>В.А.Бабина</t>
  </si>
  <si>
    <t>службы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</si>
  <si>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</si>
  <si>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</si>
  <si>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</si>
  <si>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</si>
  <si>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</si>
  <si>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</si>
  <si>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</si>
  <si>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</si>
  <si>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</si>
  <si>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87602430</t>
  </si>
  <si>
    <t>Руководитель финансово-экономической</t>
  </si>
  <si>
    <t>Н.Г.Бобрецова</t>
  </si>
  <si>
    <t>Главный бухгалтер</t>
  </si>
  <si>
    <t xml:space="preserve"> 17  апреля 2017г.</t>
  </si>
  <si>
    <t>В.В. Рамошина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</si>
</sst>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&quot;г.&quot;"/>
    <numFmt numFmtId="165" formatCode="?"/>
    <numFmt numFmtId="166" formatCode="#,##0.00_ ;\-#,##0.00\ "/>
  </numFmts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1" fillId="0" borderId="18" xfId="0" applyNumberFormat="1" applyFont="1" applyBorder="1" applyAlignment="1">
      <alignment horizontal="right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1" fillId="0" borderId="29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17" xfId="0" applyNumberFormat="1" applyFont="1" applyBorder="1" applyAlignment="1">
      <alignment horizontal="center" wrapText="1"/>
    </xf>
    <xf numFmtId="0" fontId="0" fillId="0" borderId="33" xfId="0" applyBorder="1"/>
    <xf numFmtId="0" fontId="0" fillId="0" borderId="10" xfId="0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1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9" xfId="0" applyNumberFormat="1" applyFont="1" applyBorder="1" applyAlignment="1">
      <alignment horizontal="left" wrapText="1"/>
    </xf>
    <xf numFmtId="49" fontId="4" fillId="0" borderId="16" xfId="0" applyNumberFormat="1" applyFont="1" applyBorder="1" applyAlignment="1">
      <alignment horizontal="center" wrapText="1"/>
    </xf>
    <xf numFmtId="49" fontId="4" fillId="0" borderId="29" xfId="0" applyNumberFormat="1" applyFont="1" applyBorder="1" applyAlignment="1">
      <alignment horizontal="center"/>
    </xf>
    <xf numFmtId="4" fontId="4" fillId="0" borderId="18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165" fontId="1" fillId="0" borderId="19" xfId="0" applyNumberFormat="1" applyFont="1" applyBorder="1" applyAlignment="1">
      <alignment horizontal="left" wrapText="1"/>
    </xf>
    <xf numFmtId="4" fontId="4" fillId="0" borderId="17" xfId="0" applyNumberFormat="1" applyFont="1" applyBorder="1" applyAlignment="1">
      <alignment horizontal="right"/>
    </xf>
    <xf numFmtId="49" fontId="0" fillId="0" borderId="0" xfId="0" applyNumberFormat="1" applyFont="1" applyFill="1" applyBorder="1" applyAlignment="1">
      <alignment horizontal="left" wrapText="1"/>
    </xf>
    <xf numFmtId="49" fontId="4" fillId="0" borderId="20" xfId="0" applyNumberFormat="1" applyFont="1" applyBorder="1" applyAlignment="1">
      <alignment horizontal="left" wrapText="1"/>
    </xf>
    <xf numFmtId="49" fontId="4" fillId="0" borderId="30" xfId="0" applyNumberFormat="1" applyFont="1" applyBorder="1" applyAlignment="1">
      <alignment horizontal="center" wrapText="1"/>
    </xf>
    <xf numFmtId="49" fontId="4" fillId="0" borderId="35" xfId="0" applyNumberFormat="1" applyFont="1" applyBorder="1" applyAlignment="1">
      <alignment horizontal="center"/>
    </xf>
    <xf numFmtId="4" fontId="4" fillId="0" borderId="31" xfId="0" applyNumberFormat="1" applyFont="1" applyBorder="1" applyAlignment="1">
      <alignment horizontal="right"/>
    </xf>
    <xf numFmtId="4" fontId="4" fillId="0" borderId="32" xfId="0" applyNumberFormat="1" applyFont="1" applyBorder="1" applyAlignment="1">
      <alignment horizontal="right"/>
    </xf>
    <xf numFmtId="4" fontId="0" fillId="0" borderId="0" xfId="0" applyNumberFormat="1"/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66" fontId="5" fillId="0" borderId="18" xfId="0" applyNumberFormat="1" applyFont="1" applyBorder="1" applyAlignment="1">
      <alignment horizontal="right" vertical="top" shrinkToFit="1"/>
    </xf>
    <xf numFmtId="49" fontId="4" fillId="0" borderId="29" xfId="0" applyNumberFormat="1" applyFont="1" applyBorder="1" applyAlignment="1">
      <alignment horizontal="left" wrapText="1"/>
    </xf>
    <xf numFmtId="49" fontId="4" fillId="0" borderId="29" xfId="0" applyNumberFormat="1" applyFont="1" applyFill="1" applyBorder="1" applyAlignment="1">
      <alignment horizontal="left" wrapText="1"/>
    </xf>
    <xf numFmtId="49" fontId="2" fillId="0" borderId="29" xfId="0" applyNumberFormat="1" applyFont="1" applyFill="1" applyBorder="1" applyAlignment="1">
      <alignment horizontal="left" wrapText="1"/>
    </xf>
    <xf numFmtId="49" fontId="4" fillId="0" borderId="44" xfId="0" applyNumberFormat="1" applyFont="1" applyBorder="1" applyAlignment="1">
      <alignment horizontal="center" wrapText="1"/>
    </xf>
    <xf numFmtId="49" fontId="4" fillId="0" borderId="45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166" fontId="5" fillId="0" borderId="4" xfId="0" applyNumberFormat="1" applyFont="1" applyBorder="1" applyAlignment="1">
      <alignment horizontal="right" vertical="top" shrinkToFit="1"/>
    </xf>
    <xf numFmtId="4" fontId="6" fillId="0" borderId="45" xfId="0" applyNumberFormat="1" applyFont="1" applyBorder="1" applyAlignment="1">
      <alignment horizontal="right"/>
    </xf>
    <xf numFmtId="4" fontId="6" fillId="0" borderId="46" xfId="0" applyNumberFormat="1" applyFont="1" applyBorder="1" applyAlignment="1">
      <alignment horizontal="right"/>
    </xf>
    <xf numFmtId="4" fontId="6" fillId="0" borderId="18" xfId="0" applyNumberFormat="1" applyFont="1" applyBorder="1" applyAlignment="1">
      <alignment horizontal="right"/>
    </xf>
    <xf numFmtId="4" fontId="6" fillId="0" borderId="20" xfId="0" applyNumberFormat="1" applyFont="1" applyBorder="1" applyAlignment="1">
      <alignment horizontal="right"/>
    </xf>
    <xf numFmtId="4" fontId="7" fillId="0" borderId="18" xfId="0" applyNumberFormat="1" applyFont="1" applyBorder="1" applyAlignment="1">
      <alignment horizontal="right" vertical="center" wrapText="1"/>
    </xf>
    <xf numFmtId="4" fontId="7" fillId="0" borderId="20" xfId="0" applyNumberFormat="1" applyFont="1" applyBorder="1" applyAlignment="1">
      <alignment horizontal="right"/>
    </xf>
    <xf numFmtId="4" fontId="7" fillId="0" borderId="4" xfId="0" applyNumberFormat="1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right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1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zoomScaleNormal="100" workbookViewId="0">
      <selection activeCell="P9" sqref="P9"/>
    </sheetView>
  </sheetViews>
  <sheetFormatPr defaultRowHeight="12.75" x14ac:dyDescent="0.2"/>
  <cols>
    <col min="1" max="1" width="43.7109375" customWidth="1"/>
    <col min="2" max="2" width="6.140625" customWidth="1"/>
    <col min="3" max="3" width="19.5703125" customWidth="1"/>
    <col min="4" max="4" width="12.42578125" customWidth="1"/>
    <col min="5" max="5" width="14.140625" customWidth="1"/>
    <col min="6" max="6" width="12.4257812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18"/>
      <c r="B1" s="118"/>
      <c r="C1" s="118"/>
      <c r="D1" s="118"/>
      <c r="E1" s="3"/>
      <c r="F1" s="4"/>
      <c r="H1" s="1" t="s">
        <v>30</v>
      </c>
    </row>
    <row r="2" spans="1:8" ht="16.899999999999999" customHeight="1" thickBot="1" x14ac:dyDescent="0.3">
      <c r="A2" s="118" t="s">
        <v>27</v>
      </c>
      <c r="B2" s="118"/>
      <c r="C2" s="118"/>
      <c r="D2" s="118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40</v>
      </c>
    </row>
    <row r="4" spans="1:8" ht="14.25" customHeight="1" x14ac:dyDescent="0.2">
      <c r="A4" s="119" t="s">
        <v>31</v>
      </c>
      <c r="B4" s="119"/>
      <c r="C4" s="119"/>
      <c r="D4" s="119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36</v>
      </c>
      <c r="H5" s="1" t="s">
        <v>38</v>
      </c>
    </row>
    <row r="6" spans="1:8" ht="27.75" customHeight="1" x14ac:dyDescent="0.2">
      <c r="A6" s="6" t="s">
        <v>22</v>
      </c>
      <c r="B6" s="120" t="s">
        <v>33</v>
      </c>
      <c r="C6" s="121"/>
      <c r="D6" s="121"/>
      <c r="E6" s="35" t="s">
        <v>23</v>
      </c>
      <c r="F6" s="26" t="s">
        <v>37</v>
      </c>
      <c r="H6" s="1" t="s">
        <v>2</v>
      </c>
    </row>
    <row r="7" spans="1:8" ht="26.25" customHeight="1" x14ac:dyDescent="0.2">
      <c r="A7" s="6" t="s">
        <v>14</v>
      </c>
      <c r="B7" s="122" t="s">
        <v>254</v>
      </c>
      <c r="C7" s="122"/>
      <c r="D7" s="122"/>
      <c r="E7" s="35" t="s">
        <v>29</v>
      </c>
      <c r="F7" s="36" t="s">
        <v>285</v>
      </c>
    </row>
    <row r="8" spans="1:8" x14ac:dyDescent="0.2">
      <c r="A8" s="6" t="s">
        <v>34</v>
      </c>
      <c r="B8" s="6"/>
      <c r="C8" s="6"/>
      <c r="D8" s="5"/>
      <c r="E8" s="35"/>
      <c r="F8" s="8" t="s">
        <v>30</v>
      </c>
    </row>
    <row r="9" spans="1:8" ht="13.5" thickBot="1" x14ac:dyDescent="0.25">
      <c r="A9" s="6" t="s">
        <v>35</v>
      </c>
      <c r="B9" s="6"/>
      <c r="C9" s="16"/>
      <c r="D9" s="5"/>
      <c r="E9" s="35" t="s">
        <v>7</v>
      </c>
      <c r="F9" s="9" t="s">
        <v>0</v>
      </c>
      <c r="H9" s="1" t="s">
        <v>39</v>
      </c>
    </row>
    <row r="10" spans="1:8" ht="20.25" customHeight="1" thickBot="1" x14ac:dyDescent="0.3">
      <c r="A10" s="123" t="s">
        <v>20</v>
      </c>
      <c r="B10" s="123"/>
      <c r="C10" s="123"/>
      <c r="D10" s="123"/>
      <c r="E10" s="25"/>
      <c r="F10" s="11"/>
    </row>
    <row r="11" spans="1:8" ht="4.3499999999999996" customHeight="1" x14ac:dyDescent="0.2">
      <c r="A11" s="124" t="s">
        <v>4</v>
      </c>
      <c r="B11" s="127" t="s">
        <v>11</v>
      </c>
      <c r="C11" s="127" t="s">
        <v>24</v>
      </c>
      <c r="D11" s="130" t="s">
        <v>17</v>
      </c>
      <c r="E11" s="130" t="s">
        <v>12</v>
      </c>
      <c r="F11" s="115" t="s">
        <v>15</v>
      </c>
    </row>
    <row r="12" spans="1:8" ht="3.6" customHeight="1" x14ac:dyDescent="0.2">
      <c r="A12" s="125"/>
      <c r="B12" s="128"/>
      <c r="C12" s="128"/>
      <c r="D12" s="131"/>
      <c r="E12" s="131"/>
      <c r="F12" s="116"/>
    </row>
    <row r="13" spans="1:8" ht="3" customHeight="1" x14ac:dyDescent="0.2">
      <c r="A13" s="125"/>
      <c r="B13" s="128"/>
      <c r="C13" s="128"/>
      <c r="D13" s="131"/>
      <c r="E13" s="131"/>
      <c r="F13" s="116"/>
    </row>
    <row r="14" spans="1:8" ht="3" customHeight="1" x14ac:dyDescent="0.2">
      <c r="A14" s="125"/>
      <c r="B14" s="128"/>
      <c r="C14" s="128"/>
      <c r="D14" s="131"/>
      <c r="E14" s="131"/>
      <c r="F14" s="116"/>
    </row>
    <row r="15" spans="1:8" ht="3" customHeight="1" x14ac:dyDescent="0.2">
      <c r="A15" s="125"/>
      <c r="B15" s="128"/>
      <c r="C15" s="128"/>
      <c r="D15" s="131"/>
      <c r="E15" s="131"/>
      <c r="F15" s="116"/>
    </row>
    <row r="16" spans="1:8" ht="3" customHeight="1" x14ac:dyDescent="0.2">
      <c r="A16" s="125"/>
      <c r="B16" s="128"/>
      <c r="C16" s="128"/>
      <c r="D16" s="131"/>
      <c r="E16" s="131"/>
      <c r="F16" s="116"/>
    </row>
    <row r="17" spans="1:6" ht="23.45" customHeight="1" x14ac:dyDescent="0.2">
      <c r="A17" s="126"/>
      <c r="B17" s="129"/>
      <c r="C17" s="129"/>
      <c r="D17" s="132"/>
      <c r="E17" s="132"/>
      <c r="F17" s="117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75" t="s">
        <v>5</v>
      </c>
      <c r="B19" s="76" t="s">
        <v>10</v>
      </c>
      <c r="C19" s="77" t="s">
        <v>41</v>
      </c>
      <c r="D19" s="78">
        <v>3969093</v>
      </c>
      <c r="E19" s="83">
        <v>3941853.47</v>
      </c>
      <c r="F19" s="78">
        <f>IF(OR(D19="-",E19&gt;=D19),"-",D19-IF(E19="-",0,E19))</f>
        <v>27239.529999999795</v>
      </c>
    </row>
    <row r="20" spans="1:6" x14ac:dyDescent="0.2">
      <c r="A20" s="47" t="s">
        <v>42</v>
      </c>
      <c r="B20" s="41"/>
      <c r="C20" s="62"/>
      <c r="D20" s="43"/>
      <c r="E20" s="43"/>
      <c r="F20" s="45"/>
    </row>
    <row r="21" spans="1:6" x14ac:dyDescent="0.2">
      <c r="A21" s="68" t="s">
        <v>43</v>
      </c>
      <c r="B21" s="80" t="s">
        <v>10</v>
      </c>
      <c r="C21" s="70" t="s">
        <v>44</v>
      </c>
      <c r="D21" s="71" t="s">
        <v>53</v>
      </c>
      <c r="E21" s="71">
        <v>54906.69</v>
      </c>
      <c r="F21" s="73" t="str">
        <f t="shared" ref="F21:F47" si="0">IF(OR(D21="-",E21&gt;=D21),"-",D21-IF(E21="-",0,E21))</f>
        <v>-</v>
      </c>
    </row>
    <row r="22" spans="1:6" x14ac:dyDescent="0.2">
      <c r="A22" s="68" t="s">
        <v>45</v>
      </c>
      <c r="B22" s="80" t="s">
        <v>10</v>
      </c>
      <c r="C22" s="70" t="s">
        <v>46</v>
      </c>
      <c r="D22" s="71" t="s">
        <v>53</v>
      </c>
      <c r="E22" s="71">
        <v>1341.66</v>
      </c>
      <c r="F22" s="73" t="str">
        <f t="shared" si="0"/>
        <v>-</v>
      </c>
    </row>
    <row r="23" spans="1:6" x14ac:dyDescent="0.2">
      <c r="A23" s="48" t="s">
        <v>47</v>
      </c>
      <c r="B23" s="42" t="s">
        <v>10</v>
      </c>
      <c r="C23" s="63" t="s">
        <v>48</v>
      </c>
      <c r="D23" s="44" t="s">
        <v>53</v>
      </c>
      <c r="E23" s="44">
        <v>1341.66</v>
      </c>
      <c r="F23" s="46" t="str">
        <f t="shared" si="0"/>
        <v>-</v>
      </c>
    </row>
    <row r="24" spans="1:6" ht="67.5" x14ac:dyDescent="0.2">
      <c r="A24" s="81" t="s">
        <v>49</v>
      </c>
      <c r="B24" s="42" t="s">
        <v>10</v>
      </c>
      <c r="C24" s="63" t="s">
        <v>50</v>
      </c>
      <c r="D24" s="44" t="s">
        <v>53</v>
      </c>
      <c r="E24" s="44">
        <v>1325.14</v>
      </c>
      <c r="F24" s="46" t="str">
        <f t="shared" si="0"/>
        <v>-</v>
      </c>
    </row>
    <row r="25" spans="1:6" ht="90" x14ac:dyDescent="0.2">
      <c r="A25" s="81" t="s">
        <v>51</v>
      </c>
      <c r="B25" s="42" t="s">
        <v>10</v>
      </c>
      <c r="C25" s="63" t="s">
        <v>52</v>
      </c>
      <c r="D25" s="44" t="s">
        <v>53</v>
      </c>
      <c r="E25" s="44">
        <v>1323.86</v>
      </c>
      <c r="F25" s="46" t="str">
        <f t="shared" si="0"/>
        <v>-</v>
      </c>
    </row>
    <row r="26" spans="1:6" ht="67.5" x14ac:dyDescent="0.2">
      <c r="A26" s="81" t="s">
        <v>54</v>
      </c>
      <c r="B26" s="42" t="s">
        <v>10</v>
      </c>
      <c r="C26" s="63" t="s">
        <v>55</v>
      </c>
      <c r="D26" s="44" t="s">
        <v>53</v>
      </c>
      <c r="E26" s="44">
        <v>1.28</v>
      </c>
      <c r="F26" s="46" t="str">
        <f t="shared" si="0"/>
        <v>-</v>
      </c>
    </row>
    <row r="27" spans="1:6" ht="33.75" x14ac:dyDescent="0.2">
      <c r="A27" s="48" t="s">
        <v>276</v>
      </c>
      <c r="B27" s="42" t="s">
        <v>10</v>
      </c>
      <c r="C27" s="63" t="s">
        <v>56</v>
      </c>
      <c r="D27" s="44" t="s">
        <v>53</v>
      </c>
      <c r="E27" s="44">
        <v>16.52</v>
      </c>
      <c r="F27" s="46" t="str">
        <f t="shared" si="0"/>
        <v>-</v>
      </c>
    </row>
    <row r="28" spans="1:6" ht="45" x14ac:dyDescent="0.2">
      <c r="A28" s="48" t="s">
        <v>57</v>
      </c>
      <c r="B28" s="42" t="s">
        <v>10</v>
      </c>
      <c r="C28" s="63" t="s">
        <v>58</v>
      </c>
      <c r="D28" s="44" t="s">
        <v>53</v>
      </c>
      <c r="E28" s="44">
        <v>0.02</v>
      </c>
      <c r="F28" s="46" t="str">
        <f t="shared" si="0"/>
        <v>-</v>
      </c>
    </row>
    <row r="29" spans="1:6" ht="45" x14ac:dyDescent="0.2">
      <c r="A29" s="48" t="s">
        <v>59</v>
      </c>
      <c r="B29" s="42" t="s">
        <v>10</v>
      </c>
      <c r="C29" s="63" t="s">
        <v>60</v>
      </c>
      <c r="D29" s="44" t="s">
        <v>53</v>
      </c>
      <c r="E29" s="44">
        <v>16.5</v>
      </c>
      <c r="F29" s="46" t="str">
        <f t="shared" si="0"/>
        <v>-</v>
      </c>
    </row>
    <row r="30" spans="1:6" x14ac:dyDescent="0.2">
      <c r="A30" s="68" t="s">
        <v>61</v>
      </c>
      <c r="B30" s="80" t="s">
        <v>10</v>
      </c>
      <c r="C30" s="70" t="s">
        <v>62</v>
      </c>
      <c r="D30" s="71" t="s">
        <v>53</v>
      </c>
      <c r="E30" s="71">
        <v>3775.75</v>
      </c>
      <c r="F30" s="73" t="str">
        <f t="shared" si="0"/>
        <v>-</v>
      </c>
    </row>
    <row r="31" spans="1:6" x14ac:dyDescent="0.2">
      <c r="A31" s="48" t="s">
        <v>63</v>
      </c>
      <c r="B31" s="42" t="s">
        <v>10</v>
      </c>
      <c r="C31" s="63" t="s">
        <v>64</v>
      </c>
      <c r="D31" s="44" t="s">
        <v>53</v>
      </c>
      <c r="E31" s="44">
        <v>851.9</v>
      </c>
      <c r="F31" s="46" t="str">
        <f t="shared" si="0"/>
        <v>-</v>
      </c>
    </row>
    <row r="32" spans="1:6" ht="41.25" customHeight="1" x14ac:dyDescent="0.2">
      <c r="A32" s="48" t="s">
        <v>277</v>
      </c>
      <c r="B32" s="42" t="s">
        <v>10</v>
      </c>
      <c r="C32" s="63" t="s">
        <v>65</v>
      </c>
      <c r="D32" s="44" t="s">
        <v>53</v>
      </c>
      <c r="E32" s="44">
        <v>851.9</v>
      </c>
      <c r="F32" s="46" t="str">
        <f t="shared" si="0"/>
        <v>-</v>
      </c>
    </row>
    <row r="33" spans="1:6" ht="67.5" x14ac:dyDescent="0.2">
      <c r="A33" s="48" t="s">
        <v>66</v>
      </c>
      <c r="B33" s="42" t="s">
        <v>10</v>
      </c>
      <c r="C33" s="63" t="s">
        <v>67</v>
      </c>
      <c r="D33" s="44" t="s">
        <v>53</v>
      </c>
      <c r="E33" s="44">
        <v>827.88</v>
      </c>
      <c r="F33" s="46" t="str">
        <f t="shared" si="0"/>
        <v>-</v>
      </c>
    </row>
    <row r="34" spans="1:6" ht="45" x14ac:dyDescent="0.2">
      <c r="A34" s="48" t="s">
        <v>68</v>
      </c>
      <c r="B34" s="42" t="s">
        <v>10</v>
      </c>
      <c r="C34" s="63" t="s">
        <v>69</v>
      </c>
      <c r="D34" s="44" t="s">
        <v>53</v>
      </c>
      <c r="E34" s="44">
        <v>24.02</v>
      </c>
      <c r="F34" s="46" t="str">
        <f t="shared" si="0"/>
        <v>-</v>
      </c>
    </row>
    <row r="35" spans="1:6" x14ac:dyDescent="0.2">
      <c r="A35" s="48" t="s">
        <v>70</v>
      </c>
      <c r="B35" s="42" t="s">
        <v>10</v>
      </c>
      <c r="C35" s="63" t="s">
        <v>71</v>
      </c>
      <c r="D35" s="44" t="s">
        <v>53</v>
      </c>
      <c r="E35" s="44">
        <v>2923.85</v>
      </c>
      <c r="F35" s="46" t="str">
        <f t="shared" si="0"/>
        <v>-</v>
      </c>
    </row>
    <row r="36" spans="1:6" x14ac:dyDescent="0.2">
      <c r="A36" s="48" t="s">
        <v>72</v>
      </c>
      <c r="B36" s="42" t="s">
        <v>10</v>
      </c>
      <c r="C36" s="63" t="s">
        <v>73</v>
      </c>
      <c r="D36" s="44" t="s">
        <v>53</v>
      </c>
      <c r="E36" s="44">
        <v>2923.85</v>
      </c>
      <c r="F36" s="46" t="str">
        <f t="shared" si="0"/>
        <v>-</v>
      </c>
    </row>
    <row r="37" spans="1:6" ht="33.75" x14ac:dyDescent="0.2">
      <c r="A37" s="48" t="s">
        <v>74</v>
      </c>
      <c r="B37" s="42" t="s">
        <v>10</v>
      </c>
      <c r="C37" s="63" t="s">
        <v>75</v>
      </c>
      <c r="D37" s="44" t="s">
        <v>53</v>
      </c>
      <c r="E37" s="44">
        <v>2923.85</v>
      </c>
      <c r="F37" s="46" t="str">
        <f t="shared" si="0"/>
        <v>-</v>
      </c>
    </row>
    <row r="38" spans="1:6" x14ac:dyDescent="0.2">
      <c r="A38" s="68" t="s">
        <v>76</v>
      </c>
      <c r="B38" s="80" t="s">
        <v>10</v>
      </c>
      <c r="C38" s="70" t="s">
        <v>77</v>
      </c>
      <c r="D38" s="71" t="s">
        <v>53</v>
      </c>
      <c r="E38" s="71">
        <v>50</v>
      </c>
      <c r="F38" s="73" t="str">
        <f t="shared" si="0"/>
        <v>-</v>
      </c>
    </row>
    <row r="39" spans="1:6" ht="45" x14ac:dyDescent="0.2">
      <c r="A39" s="48" t="s">
        <v>78</v>
      </c>
      <c r="B39" s="42" t="s">
        <v>10</v>
      </c>
      <c r="C39" s="63" t="s">
        <v>79</v>
      </c>
      <c r="D39" s="44" t="s">
        <v>53</v>
      </c>
      <c r="E39" s="44">
        <v>50</v>
      </c>
      <c r="F39" s="46" t="str">
        <f t="shared" si="0"/>
        <v>-</v>
      </c>
    </row>
    <row r="40" spans="1:6" ht="67.5" x14ac:dyDescent="0.2">
      <c r="A40" s="48" t="s">
        <v>80</v>
      </c>
      <c r="B40" s="42" t="s">
        <v>10</v>
      </c>
      <c r="C40" s="63" t="s">
        <v>81</v>
      </c>
      <c r="D40" s="44" t="s">
        <v>53</v>
      </c>
      <c r="E40" s="44">
        <v>50</v>
      </c>
      <c r="F40" s="46" t="str">
        <f t="shared" si="0"/>
        <v>-</v>
      </c>
    </row>
    <row r="41" spans="1:6" ht="67.5" x14ac:dyDescent="0.2">
      <c r="A41" s="48" t="s">
        <v>82</v>
      </c>
      <c r="B41" s="42" t="s">
        <v>10</v>
      </c>
      <c r="C41" s="63" t="s">
        <v>83</v>
      </c>
      <c r="D41" s="44" t="s">
        <v>53</v>
      </c>
      <c r="E41" s="44">
        <v>50</v>
      </c>
      <c r="F41" s="46" t="str">
        <f t="shared" si="0"/>
        <v>-</v>
      </c>
    </row>
    <row r="42" spans="1:6" ht="33.75" x14ac:dyDescent="0.2">
      <c r="A42" s="68" t="s">
        <v>84</v>
      </c>
      <c r="B42" s="80" t="s">
        <v>10</v>
      </c>
      <c r="C42" s="70" t="s">
        <v>85</v>
      </c>
      <c r="D42" s="71" t="s">
        <v>53</v>
      </c>
      <c r="E42" s="71">
        <v>49739.28</v>
      </c>
      <c r="F42" s="73" t="str">
        <f t="shared" si="0"/>
        <v>-</v>
      </c>
    </row>
    <row r="43" spans="1:6" ht="67.5" x14ac:dyDescent="0.2">
      <c r="A43" s="81" t="s">
        <v>86</v>
      </c>
      <c r="B43" s="42" t="s">
        <v>10</v>
      </c>
      <c r="C43" s="63" t="s">
        <v>87</v>
      </c>
      <c r="D43" s="44" t="s">
        <v>53</v>
      </c>
      <c r="E43" s="44">
        <v>49739.28</v>
      </c>
      <c r="F43" s="46" t="str">
        <f t="shared" si="0"/>
        <v>-</v>
      </c>
    </row>
    <row r="44" spans="1:6" ht="67.5" x14ac:dyDescent="0.2">
      <c r="A44" s="81" t="s">
        <v>88</v>
      </c>
      <c r="B44" s="42" t="s">
        <v>10</v>
      </c>
      <c r="C44" s="63" t="s">
        <v>89</v>
      </c>
      <c r="D44" s="44" t="s">
        <v>53</v>
      </c>
      <c r="E44" s="44">
        <v>49739.28</v>
      </c>
      <c r="F44" s="46" t="str">
        <f t="shared" si="0"/>
        <v>-</v>
      </c>
    </row>
    <row r="45" spans="1:6" ht="72" customHeight="1" x14ac:dyDescent="0.2">
      <c r="A45" s="48" t="s">
        <v>278</v>
      </c>
      <c r="B45" s="42" t="s">
        <v>10</v>
      </c>
      <c r="C45" s="63" t="s">
        <v>90</v>
      </c>
      <c r="D45" s="44" t="s">
        <v>53</v>
      </c>
      <c r="E45" s="44">
        <v>49739.28</v>
      </c>
      <c r="F45" s="46" t="str">
        <f t="shared" si="0"/>
        <v>-</v>
      </c>
    </row>
    <row r="46" spans="1:6" x14ac:dyDescent="0.2">
      <c r="A46" s="68" t="s">
        <v>91</v>
      </c>
      <c r="B46" s="80" t="s">
        <v>10</v>
      </c>
      <c r="C46" s="70" t="s">
        <v>92</v>
      </c>
      <c r="D46" s="71">
        <v>3924453</v>
      </c>
      <c r="E46" s="71">
        <v>3886946.78</v>
      </c>
      <c r="F46" s="73">
        <f t="shared" si="0"/>
        <v>37506.220000000205</v>
      </c>
    </row>
    <row r="47" spans="1:6" ht="33.75" x14ac:dyDescent="0.2">
      <c r="A47" s="68" t="s">
        <v>93</v>
      </c>
      <c r="B47" s="80" t="s">
        <v>10</v>
      </c>
      <c r="C47" s="70" t="s">
        <v>94</v>
      </c>
      <c r="D47" s="71">
        <v>3924453</v>
      </c>
      <c r="E47" s="71">
        <v>3886946.78</v>
      </c>
      <c r="F47" s="73">
        <f t="shared" si="0"/>
        <v>37506.220000000205</v>
      </c>
    </row>
    <row r="48" spans="1:6" ht="25.5" customHeight="1" x14ac:dyDescent="0.2">
      <c r="A48" s="48" t="s">
        <v>279</v>
      </c>
      <c r="B48" s="42" t="s">
        <v>10</v>
      </c>
      <c r="C48" s="63" t="s">
        <v>95</v>
      </c>
      <c r="D48" s="44" t="s">
        <v>255</v>
      </c>
      <c r="E48" s="44">
        <v>3819000</v>
      </c>
      <c r="F48" s="46" t="s">
        <v>255</v>
      </c>
    </row>
    <row r="49" spans="1:6" x14ac:dyDescent="0.2">
      <c r="A49" s="48" t="s">
        <v>96</v>
      </c>
      <c r="B49" s="42" t="s">
        <v>10</v>
      </c>
      <c r="C49" s="63" t="s">
        <v>97</v>
      </c>
      <c r="D49" s="44" t="s">
        <v>255</v>
      </c>
      <c r="E49" s="44">
        <v>5400</v>
      </c>
      <c r="F49" s="46" t="s">
        <v>255</v>
      </c>
    </row>
    <row r="50" spans="1:6" ht="27.75" customHeight="1" x14ac:dyDescent="0.2">
      <c r="A50" s="48" t="s">
        <v>280</v>
      </c>
      <c r="B50" s="42" t="s">
        <v>10</v>
      </c>
      <c r="C50" s="63" t="s">
        <v>98</v>
      </c>
      <c r="D50" s="44" t="s">
        <v>255</v>
      </c>
      <c r="E50" s="44">
        <v>5400</v>
      </c>
      <c r="F50" s="46" t="s">
        <v>255</v>
      </c>
    </row>
    <row r="51" spans="1:6" ht="22.5" x14ac:dyDescent="0.2">
      <c r="A51" s="48" t="s">
        <v>99</v>
      </c>
      <c r="B51" s="42" t="s">
        <v>10</v>
      </c>
      <c r="C51" s="63" t="s">
        <v>100</v>
      </c>
      <c r="D51" s="44" t="s">
        <v>255</v>
      </c>
      <c r="E51" s="44">
        <v>3813600</v>
      </c>
      <c r="F51" s="46" t="s">
        <v>255</v>
      </c>
    </row>
    <row r="52" spans="1:6" ht="29.25" customHeight="1" x14ac:dyDescent="0.2">
      <c r="A52" s="48" t="s">
        <v>281</v>
      </c>
      <c r="B52" s="42" t="s">
        <v>10</v>
      </c>
      <c r="C52" s="63" t="s">
        <v>101</v>
      </c>
      <c r="D52" s="44" t="s">
        <v>255</v>
      </c>
      <c r="E52" s="44">
        <v>3813600</v>
      </c>
      <c r="F52" s="46" t="s">
        <v>255</v>
      </c>
    </row>
    <row r="53" spans="1:6" ht="25.5" customHeight="1" x14ac:dyDescent="0.2">
      <c r="A53" s="48" t="s">
        <v>282</v>
      </c>
      <c r="B53" s="42" t="s">
        <v>10</v>
      </c>
      <c r="C53" s="63" t="s">
        <v>102</v>
      </c>
      <c r="D53" s="44" t="s">
        <v>255</v>
      </c>
      <c r="E53" s="44">
        <v>11283</v>
      </c>
      <c r="F53" s="46" t="s">
        <v>255</v>
      </c>
    </row>
    <row r="54" spans="1:6" ht="33.75" x14ac:dyDescent="0.2">
      <c r="A54" s="48" t="s">
        <v>103</v>
      </c>
      <c r="B54" s="42" t="s">
        <v>10</v>
      </c>
      <c r="C54" s="63" t="s">
        <v>104</v>
      </c>
      <c r="D54" s="44" t="s">
        <v>255</v>
      </c>
      <c r="E54" s="44">
        <v>11283</v>
      </c>
      <c r="F54" s="46" t="s">
        <v>255</v>
      </c>
    </row>
    <row r="55" spans="1:6" ht="41.25" customHeight="1" x14ac:dyDescent="0.2">
      <c r="A55" s="48" t="s">
        <v>283</v>
      </c>
      <c r="B55" s="42" t="s">
        <v>10</v>
      </c>
      <c r="C55" s="63" t="s">
        <v>105</v>
      </c>
      <c r="D55" s="44" t="s">
        <v>255</v>
      </c>
      <c r="E55" s="44">
        <v>11283</v>
      </c>
      <c r="F55" s="46" t="s">
        <v>255</v>
      </c>
    </row>
    <row r="56" spans="1:6" x14ac:dyDescent="0.2">
      <c r="A56" s="48" t="s">
        <v>106</v>
      </c>
      <c r="B56" s="42" t="s">
        <v>10</v>
      </c>
      <c r="C56" s="63" t="s">
        <v>107</v>
      </c>
      <c r="D56" s="44" t="s">
        <v>255</v>
      </c>
      <c r="E56" s="44">
        <v>56663.78</v>
      </c>
      <c r="F56" s="46" t="s">
        <v>255</v>
      </c>
    </row>
    <row r="57" spans="1:6" ht="22.5" x14ac:dyDescent="0.2">
      <c r="A57" s="48" t="s">
        <v>108</v>
      </c>
      <c r="B57" s="42" t="s">
        <v>10</v>
      </c>
      <c r="C57" s="63" t="s">
        <v>109</v>
      </c>
      <c r="D57" s="44" t="s">
        <v>255</v>
      </c>
      <c r="E57" s="44">
        <v>56663.78</v>
      </c>
      <c r="F57" s="46" t="s">
        <v>255</v>
      </c>
    </row>
    <row r="58" spans="1:6" ht="27" customHeight="1" thickBot="1" x14ac:dyDescent="0.25">
      <c r="A58" s="48" t="s">
        <v>284</v>
      </c>
      <c r="B58" s="42" t="s">
        <v>10</v>
      </c>
      <c r="C58" s="63" t="s">
        <v>110</v>
      </c>
      <c r="D58" s="44" t="s">
        <v>255</v>
      </c>
      <c r="E58" s="44">
        <v>56663.78</v>
      </c>
      <c r="F58" s="46" t="s">
        <v>255</v>
      </c>
    </row>
    <row r="59" spans="1:6" ht="12.75" customHeight="1" x14ac:dyDescent="0.2">
      <c r="A59" s="49"/>
      <c r="B59" s="50"/>
      <c r="C59" s="50"/>
      <c r="D59" s="24"/>
      <c r="E59" s="24"/>
      <c r="F59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 F48:F58">
    <cfRule type="cellIs" dxfId="128" priority="42" stopIfTrue="1" operator="equal">
      <formula>0</formula>
    </cfRule>
  </conditionalFormatting>
  <conditionalFormatting sqref="F20">
    <cfRule type="cellIs" dxfId="127" priority="41" stopIfTrue="1" operator="equal">
      <formula>0</formula>
    </cfRule>
  </conditionalFormatting>
  <conditionalFormatting sqref="F21">
    <cfRule type="cellIs" dxfId="126" priority="40" stopIfTrue="1" operator="equal">
      <formula>0</formula>
    </cfRule>
  </conditionalFormatting>
  <conditionalFormatting sqref="F22">
    <cfRule type="cellIs" dxfId="125" priority="39" stopIfTrue="1" operator="equal">
      <formula>0</formula>
    </cfRule>
  </conditionalFormatting>
  <conditionalFormatting sqref="F23">
    <cfRule type="cellIs" dxfId="124" priority="38" stopIfTrue="1" operator="equal">
      <formula>0</formula>
    </cfRule>
  </conditionalFormatting>
  <conditionalFormatting sqref="F24">
    <cfRule type="cellIs" dxfId="123" priority="37" stopIfTrue="1" operator="equal">
      <formula>0</formula>
    </cfRule>
  </conditionalFormatting>
  <conditionalFormatting sqref="F25">
    <cfRule type="cellIs" dxfId="122" priority="36" stopIfTrue="1" operator="equal">
      <formula>0</formula>
    </cfRule>
  </conditionalFormatting>
  <conditionalFormatting sqref="F26">
    <cfRule type="cellIs" dxfId="121" priority="35" stopIfTrue="1" operator="equal">
      <formula>0</formula>
    </cfRule>
  </conditionalFormatting>
  <conditionalFormatting sqref="F27">
    <cfRule type="cellIs" dxfId="120" priority="34" stopIfTrue="1" operator="equal">
      <formula>0</formula>
    </cfRule>
  </conditionalFormatting>
  <conditionalFormatting sqref="F28">
    <cfRule type="cellIs" dxfId="119" priority="33" stopIfTrue="1" operator="equal">
      <formula>0</formula>
    </cfRule>
  </conditionalFormatting>
  <conditionalFormatting sqref="F29">
    <cfRule type="cellIs" dxfId="118" priority="32" stopIfTrue="1" operator="equal">
      <formula>0</formula>
    </cfRule>
  </conditionalFormatting>
  <conditionalFormatting sqref="F30">
    <cfRule type="cellIs" dxfId="117" priority="31" stopIfTrue="1" operator="equal">
      <formula>0</formula>
    </cfRule>
  </conditionalFormatting>
  <conditionalFormatting sqref="F31">
    <cfRule type="cellIs" dxfId="116" priority="30" stopIfTrue="1" operator="equal">
      <formula>0</formula>
    </cfRule>
  </conditionalFormatting>
  <conditionalFormatting sqref="F32">
    <cfRule type="cellIs" dxfId="115" priority="29" stopIfTrue="1" operator="equal">
      <formula>0</formula>
    </cfRule>
  </conditionalFormatting>
  <conditionalFormatting sqref="F33">
    <cfRule type="cellIs" dxfId="114" priority="28" stopIfTrue="1" operator="equal">
      <formula>0</formula>
    </cfRule>
  </conditionalFormatting>
  <conditionalFormatting sqref="F34">
    <cfRule type="cellIs" dxfId="113" priority="27" stopIfTrue="1" operator="equal">
      <formula>0</formula>
    </cfRule>
  </conditionalFormatting>
  <conditionalFormatting sqref="F35">
    <cfRule type="cellIs" dxfId="112" priority="26" stopIfTrue="1" operator="equal">
      <formula>0</formula>
    </cfRule>
  </conditionalFormatting>
  <conditionalFormatting sqref="F36">
    <cfRule type="cellIs" dxfId="111" priority="25" stopIfTrue="1" operator="equal">
      <formula>0</formula>
    </cfRule>
  </conditionalFormatting>
  <conditionalFormatting sqref="F37">
    <cfRule type="cellIs" dxfId="110" priority="24" stopIfTrue="1" operator="equal">
      <formula>0</formula>
    </cfRule>
  </conditionalFormatting>
  <conditionalFormatting sqref="F38">
    <cfRule type="cellIs" dxfId="109" priority="23" stopIfTrue="1" operator="equal">
      <formula>0</formula>
    </cfRule>
  </conditionalFormatting>
  <conditionalFormatting sqref="F39">
    <cfRule type="cellIs" dxfId="108" priority="22" stopIfTrue="1" operator="equal">
      <formula>0</formula>
    </cfRule>
  </conditionalFormatting>
  <conditionalFormatting sqref="F40">
    <cfRule type="cellIs" dxfId="107" priority="21" stopIfTrue="1" operator="equal">
      <formula>0</formula>
    </cfRule>
  </conditionalFormatting>
  <conditionalFormatting sqref="F41">
    <cfRule type="cellIs" dxfId="106" priority="20" stopIfTrue="1" operator="equal">
      <formula>0</formula>
    </cfRule>
  </conditionalFormatting>
  <conditionalFormatting sqref="F42">
    <cfRule type="cellIs" dxfId="105" priority="19" stopIfTrue="1" operator="equal">
      <formula>0</formula>
    </cfRule>
  </conditionalFormatting>
  <conditionalFormatting sqref="F43">
    <cfRule type="cellIs" dxfId="104" priority="18" stopIfTrue="1" operator="equal">
      <formula>0</formula>
    </cfRule>
  </conditionalFormatting>
  <conditionalFormatting sqref="F44">
    <cfRule type="cellIs" dxfId="103" priority="17" stopIfTrue="1" operator="equal">
      <formula>0</formula>
    </cfRule>
  </conditionalFormatting>
  <conditionalFormatting sqref="F45">
    <cfRule type="cellIs" dxfId="102" priority="16" stopIfTrue="1" operator="equal">
      <formula>0</formula>
    </cfRule>
  </conditionalFormatting>
  <conditionalFormatting sqref="F46">
    <cfRule type="cellIs" dxfId="101" priority="15" stopIfTrue="1" operator="equal">
      <formula>0</formula>
    </cfRule>
  </conditionalFormatting>
  <conditionalFormatting sqref="F47">
    <cfRule type="cellIs" dxfId="100" priority="14" stopIfTrue="1" operator="equal">
      <formula>0</formula>
    </cfRule>
  </conditionalFormatting>
  <pageMargins left="0.39370078740157483" right="0.98425196850393704" top="0.39370078740157483" bottom="0.3937007874015748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06"/>
  <sheetViews>
    <sheetView showGridLines="0" topLeftCell="A69" zoomScaleNormal="100" workbookViewId="0">
      <selection activeCell="D106" sqref="D106:E106"/>
    </sheetView>
  </sheetViews>
  <sheetFormatPr defaultRowHeight="12.75" x14ac:dyDescent="0.2"/>
  <cols>
    <col min="1" max="1" width="45.7109375" customWidth="1"/>
    <col min="2" max="2" width="4.28515625" customWidth="1"/>
    <col min="3" max="3" width="21.14062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23" t="s">
        <v>21</v>
      </c>
      <c r="B2" s="123"/>
      <c r="C2" s="123"/>
      <c r="D2" s="123"/>
      <c r="E2" s="25"/>
      <c r="F2" s="5" t="s">
        <v>18</v>
      </c>
    </row>
    <row r="3" spans="1:6" ht="13.5" customHeight="1" thickBot="1" x14ac:dyDescent="0.25">
      <c r="A3" s="13"/>
      <c r="B3" s="13"/>
      <c r="C3" s="15"/>
      <c r="D3" s="14"/>
      <c r="E3" s="14"/>
      <c r="F3" s="14"/>
    </row>
    <row r="4" spans="1:6" ht="10.35" customHeight="1" x14ac:dyDescent="0.2">
      <c r="A4" s="133" t="s">
        <v>4</v>
      </c>
      <c r="B4" s="127" t="s">
        <v>11</v>
      </c>
      <c r="C4" s="136" t="s">
        <v>25</v>
      </c>
      <c r="D4" s="130" t="s">
        <v>17</v>
      </c>
      <c r="E4" s="138" t="s">
        <v>12</v>
      </c>
      <c r="F4" s="115" t="s">
        <v>15</v>
      </c>
    </row>
    <row r="5" spans="1:6" ht="5.45" customHeight="1" x14ac:dyDescent="0.2">
      <c r="A5" s="134"/>
      <c r="B5" s="128"/>
      <c r="C5" s="137"/>
      <c r="D5" s="131"/>
      <c r="E5" s="139"/>
      <c r="F5" s="116"/>
    </row>
    <row r="6" spans="1:6" ht="9.6" customHeight="1" x14ac:dyDescent="0.2">
      <c r="A6" s="134"/>
      <c r="B6" s="128"/>
      <c r="C6" s="137"/>
      <c r="D6" s="131"/>
      <c r="E6" s="139"/>
      <c r="F6" s="116"/>
    </row>
    <row r="7" spans="1:6" ht="6" customHeight="1" x14ac:dyDescent="0.2">
      <c r="A7" s="134"/>
      <c r="B7" s="128"/>
      <c r="C7" s="137"/>
      <c r="D7" s="131"/>
      <c r="E7" s="139"/>
      <c r="F7" s="116"/>
    </row>
    <row r="8" spans="1:6" ht="6.6" customHeight="1" x14ac:dyDescent="0.2">
      <c r="A8" s="134"/>
      <c r="B8" s="128"/>
      <c r="C8" s="137"/>
      <c r="D8" s="131"/>
      <c r="E8" s="139"/>
      <c r="F8" s="116"/>
    </row>
    <row r="9" spans="1:6" ht="11.1" customHeight="1" x14ac:dyDescent="0.2">
      <c r="A9" s="134"/>
      <c r="B9" s="128"/>
      <c r="C9" s="137"/>
      <c r="D9" s="131"/>
      <c r="E9" s="139"/>
      <c r="F9" s="116"/>
    </row>
    <row r="10" spans="1:6" ht="4.1500000000000004" hidden="1" customHeight="1" x14ac:dyDescent="0.2">
      <c r="A10" s="134"/>
      <c r="B10" s="128"/>
      <c r="C10" s="59"/>
      <c r="D10" s="131"/>
      <c r="E10" s="27"/>
      <c r="F10" s="32"/>
    </row>
    <row r="11" spans="1:6" ht="13.15" hidden="1" customHeight="1" x14ac:dyDescent="0.2">
      <c r="A11" s="135"/>
      <c r="B11" s="129"/>
      <c r="C11" s="60"/>
      <c r="D11" s="132"/>
      <c r="E11" s="29"/>
      <c r="F11" s="33"/>
    </row>
    <row r="12" spans="1:6" ht="13.5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68" t="s">
        <v>111</v>
      </c>
      <c r="B13" s="69" t="s">
        <v>112</v>
      </c>
      <c r="C13" s="70" t="s">
        <v>113</v>
      </c>
      <c r="D13" s="71">
        <v>3988482</v>
      </c>
      <c r="E13" s="72">
        <v>3937375.24</v>
      </c>
      <c r="F13" s="73">
        <f>IF(OR(D13="-",E13&gt;=D13),"-",D13-IF(E13="-",0,E13))</f>
        <v>51106.759999999776</v>
      </c>
    </row>
    <row r="14" spans="1:6" x14ac:dyDescent="0.2">
      <c r="A14" s="74" t="s">
        <v>42</v>
      </c>
      <c r="B14" s="53"/>
      <c r="C14" s="64"/>
      <c r="D14" s="66"/>
      <c r="E14" s="54"/>
      <c r="F14" s="55"/>
    </row>
    <row r="15" spans="1:6" x14ac:dyDescent="0.2">
      <c r="A15" s="68" t="s">
        <v>114</v>
      </c>
      <c r="B15" s="69" t="s">
        <v>112</v>
      </c>
      <c r="C15" s="70" t="s">
        <v>115</v>
      </c>
      <c r="D15" s="71">
        <v>2872006.31</v>
      </c>
      <c r="E15" s="72">
        <v>2820899.55</v>
      </c>
      <c r="F15" s="73">
        <f t="shared" ref="F15:F46" si="0">IF(OR(D15="-",E15&gt;=D15),"-",D15-IF(E15="-",0,E15))</f>
        <v>51106.760000000242</v>
      </c>
    </row>
    <row r="16" spans="1:6" ht="56.25" x14ac:dyDescent="0.2">
      <c r="A16" s="39" t="s">
        <v>116</v>
      </c>
      <c r="B16" s="56" t="s">
        <v>112</v>
      </c>
      <c r="C16" s="61" t="s">
        <v>117</v>
      </c>
      <c r="D16" s="38">
        <v>1374699.37</v>
      </c>
      <c r="E16" s="52">
        <v>1353829.37</v>
      </c>
      <c r="F16" s="40">
        <f t="shared" si="0"/>
        <v>20870</v>
      </c>
    </row>
    <row r="17" spans="1:6" x14ac:dyDescent="0.2">
      <c r="A17" s="39" t="s">
        <v>118</v>
      </c>
      <c r="B17" s="56" t="s">
        <v>112</v>
      </c>
      <c r="C17" s="61" t="s">
        <v>119</v>
      </c>
      <c r="D17" s="38">
        <v>36239.360000000001</v>
      </c>
      <c r="E17" s="52">
        <v>36239.360000000001</v>
      </c>
      <c r="F17" s="40" t="str">
        <f t="shared" si="0"/>
        <v>-</v>
      </c>
    </row>
    <row r="18" spans="1:6" ht="22.5" x14ac:dyDescent="0.2">
      <c r="A18" s="39" t="s">
        <v>120</v>
      </c>
      <c r="B18" s="56" t="s">
        <v>112</v>
      </c>
      <c r="C18" s="61" t="s">
        <v>121</v>
      </c>
      <c r="D18" s="38">
        <v>36239.360000000001</v>
      </c>
      <c r="E18" s="52">
        <v>36239.360000000001</v>
      </c>
      <c r="F18" s="40" t="str">
        <f t="shared" si="0"/>
        <v>-</v>
      </c>
    </row>
    <row r="19" spans="1:6" ht="22.5" x14ac:dyDescent="0.2">
      <c r="A19" s="39" t="s">
        <v>122</v>
      </c>
      <c r="B19" s="56" t="s">
        <v>112</v>
      </c>
      <c r="C19" s="61" t="s">
        <v>123</v>
      </c>
      <c r="D19" s="38">
        <v>1338460.01</v>
      </c>
      <c r="E19" s="52">
        <v>1317590.01</v>
      </c>
      <c r="F19" s="40">
        <f t="shared" si="0"/>
        <v>20870</v>
      </c>
    </row>
    <row r="20" spans="1:6" ht="33.75" x14ac:dyDescent="0.2">
      <c r="A20" s="39" t="s">
        <v>124</v>
      </c>
      <c r="B20" s="56" t="s">
        <v>112</v>
      </c>
      <c r="C20" s="61" t="s">
        <v>125</v>
      </c>
      <c r="D20" s="38">
        <v>1074112.6000000001</v>
      </c>
      <c r="E20" s="52">
        <v>1058083.6000000001</v>
      </c>
      <c r="F20" s="40">
        <f t="shared" si="0"/>
        <v>16029</v>
      </c>
    </row>
    <row r="21" spans="1:6" ht="33.75" x14ac:dyDescent="0.2">
      <c r="A21" s="39" t="s">
        <v>126</v>
      </c>
      <c r="B21" s="56" t="s">
        <v>112</v>
      </c>
      <c r="C21" s="61" t="s">
        <v>127</v>
      </c>
      <c r="D21" s="38">
        <v>264347.40999999997</v>
      </c>
      <c r="E21" s="52">
        <v>259506.41</v>
      </c>
      <c r="F21" s="40">
        <f t="shared" si="0"/>
        <v>4840.9999999999709</v>
      </c>
    </row>
    <row r="22" spans="1:6" ht="22.5" x14ac:dyDescent="0.2">
      <c r="A22" s="39" t="s">
        <v>128</v>
      </c>
      <c r="B22" s="56" t="s">
        <v>112</v>
      </c>
      <c r="C22" s="61" t="s">
        <v>129</v>
      </c>
      <c r="D22" s="38">
        <v>1448988.12</v>
      </c>
      <c r="E22" s="52">
        <v>1431616.36</v>
      </c>
      <c r="F22" s="40">
        <f t="shared" si="0"/>
        <v>17371.760000000009</v>
      </c>
    </row>
    <row r="23" spans="1:6" ht="22.5" x14ac:dyDescent="0.2">
      <c r="A23" s="39" t="s">
        <v>130</v>
      </c>
      <c r="B23" s="56" t="s">
        <v>112</v>
      </c>
      <c r="C23" s="61" t="s">
        <v>131</v>
      </c>
      <c r="D23" s="38">
        <v>1448988.12</v>
      </c>
      <c r="E23" s="52">
        <v>1431616.36</v>
      </c>
      <c r="F23" s="40">
        <f t="shared" si="0"/>
        <v>17371.760000000009</v>
      </c>
    </row>
    <row r="24" spans="1:6" ht="22.5" x14ac:dyDescent="0.2">
      <c r="A24" s="39" t="s">
        <v>132</v>
      </c>
      <c r="B24" s="56" t="s">
        <v>112</v>
      </c>
      <c r="C24" s="61" t="s">
        <v>133</v>
      </c>
      <c r="D24" s="38">
        <v>48324.51</v>
      </c>
      <c r="E24" s="52">
        <v>48324.51</v>
      </c>
      <c r="F24" s="40" t="str">
        <f t="shared" si="0"/>
        <v>-</v>
      </c>
    </row>
    <row r="25" spans="1:6" ht="22.5" x14ac:dyDescent="0.2">
      <c r="A25" s="39" t="s">
        <v>134</v>
      </c>
      <c r="B25" s="56" t="s">
        <v>112</v>
      </c>
      <c r="C25" s="61" t="s">
        <v>135</v>
      </c>
      <c r="D25" s="38">
        <v>1400663.61</v>
      </c>
      <c r="E25" s="52">
        <v>1383291.85</v>
      </c>
      <c r="F25" s="40">
        <f t="shared" si="0"/>
        <v>17371.760000000009</v>
      </c>
    </row>
    <row r="26" spans="1:6" x14ac:dyDescent="0.2">
      <c r="A26" s="39" t="s">
        <v>136</v>
      </c>
      <c r="B26" s="56" t="s">
        <v>112</v>
      </c>
      <c r="C26" s="61" t="s">
        <v>137</v>
      </c>
      <c r="D26" s="38">
        <v>16388</v>
      </c>
      <c r="E26" s="52">
        <v>16388</v>
      </c>
      <c r="F26" s="40" t="str">
        <f t="shared" si="0"/>
        <v>-</v>
      </c>
    </row>
    <row r="27" spans="1:6" x14ac:dyDescent="0.2">
      <c r="A27" s="39" t="s">
        <v>106</v>
      </c>
      <c r="B27" s="56" t="s">
        <v>112</v>
      </c>
      <c r="C27" s="61" t="s">
        <v>138</v>
      </c>
      <c r="D27" s="38">
        <v>16388</v>
      </c>
      <c r="E27" s="52">
        <v>16388</v>
      </c>
      <c r="F27" s="40" t="str">
        <f t="shared" si="0"/>
        <v>-</v>
      </c>
    </row>
    <row r="28" spans="1:6" x14ac:dyDescent="0.2">
      <c r="A28" s="39" t="s">
        <v>139</v>
      </c>
      <c r="B28" s="56" t="s">
        <v>112</v>
      </c>
      <c r="C28" s="61" t="s">
        <v>140</v>
      </c>
      <c r="D28" s="38">
        <v>31930.82</v>
      </c>
      <c r="E28" s="52">
        <v>19065.82</v>
      </c>
      <c r="F28" s="40">
        <f t="shared" si="0"/>
        <v>12865</v>
      </c>
    </row>
    <row r="29" spans="1:6" x14ac:dyDescent="0.2">
      <c r="A29" s="39" t="s">
        <v>141</v>
      </c>
      <c r="B29" s="56" t="s">
        <v>112</v>
      </c>
      <c r="C29" s="61" t="s">
        <v>142</v>
      </c>
      <c r="D29" s="38">
        <v>2000</v>
      </c>
      <c r="E29" s="52">
        <v>2000</v>
      </c>
      <c r="F29" s="40" t="str">
        <f t="shared" si="0"/>
        <v>-</v>
      </c>
    </row>
    <row r="30" spans="1:6" ht="78.75" x14ac:dyDescent="0.2">
      <c r="A30" s="82" t="s">
        <v>143</v>
      </c>
      <c r="B30" s="56" t="s">
        <v>112</v>
      </c>
      <c r="C30" s="61" t="s">
        <v>144</v>
      </c>
      <c r="D30" s="38">
        <v>2000</v>
      </c>
      <c r="E30" s="52">
        <v>2000</v>
      </c>
      <c r="F30" s="40" t="str">
        <f t="shared" si="0"/>
        <v>-</v>
      </c>
    </row>
    <row r="31" spans="1:6" x14ac:dyDescent="0.2">
      <c r="A31" s="39" t="s">
        <v>145</v>
      </c>
      <c r="B31" s="56" t="s">
        <v>112</v>
      </c>
      <c r="C31" s="61" t="s">
        <v>146</v>
      </c>
      <c r="D31" s="38">
        <v>17930.82</v>
      </c>
      <c r="E31" s="52">
        <v>17065.82</v>
      </c>
      <c r="F31" s="40">
        <f t="shared" si="0"/>
        <v>865</v>
      </c>
    </row>
    <row r="32" spans="1:6" ht="22.5" x14ac:dyDescent="0.2">
      <c r="A32" s="39" t="s">
        <v>147</v>
      </c>
      <c r="B32" s="56" t="s">
        <v>112</v>
      </c>
      <c r="C32" s="61" t="s">
        <v>148</v>
      </c>
      <c r="D32" s="38">
        <v>3451</v>
      </c>
      <c r="E32" s="52">
        <v>2586</v>
      </c>
      <c r="F32" s="40">
        <f t="shared" si="0"/>
        <v>865</v>
      </c>
    </row>
    <row r="33" spans="1:6" x14ac:dyDescent="0.2">
      <c r="A33" s="39" t="s">
        <v>149</v>
      </c>
      <c r="B33" s="56" t="s">
        <v>112</v>
      </c>
      <c r="C33" s="61" t="s">
        <v>150</v>
      </c>
      <c r="D33" s="38">
        <v>11479.82</v>
      </c>
      <c r="E33" s="52">
        <v>11479.82</v>
      </c>
      <c r="F33" s="40" t="str">
        <f t="shared" si="0"/>
        <v>-</v>
      </c>
    </row>
    <row r="34" spans="1:6" x14ac:dyDescent="0.2">
      <c r="A34" s="39" t="s">
        <v>151</v>
      </c>
      <c r="B34" s="56" t="s">
        <v>112</v>
      </c>
      <c r="C34" s="61" t="s">
        <v>152</v>
      </c>
      <c r="D34" s="38">
        <v>3000</v>
      </c>
      <c r="E34" s="52">
        <v>3000</v>
      </c>
      <c r="F34" s="40" t="str">
        <f t="shared" si="0"/>
        <v>-</v>
      </c>
    </row>
    <row r="35" spans="1:6" x14ac:dyDescent="0.2">
      <c r="A35" s="39" t="s">
        <v>153</v>
      </c>
      <c r="B35" s="56" t="s">
        <v>112</v>
      </c>
      <c r="C35" s="61" t="s">
        <v>154</v>
      </c>
      <c r="D35" s="38">
        <v>12000</v>
      </c>
      <c r="E35" s="52" t="s">
        <v>53</v>
      </c>
      <c r="F35" s="40" t="str">
        <f t="shared" si="0"/>
        <v>-</v>
      </c>
    </row>
    <row r="36" spans="1:6" ht="33.75" x14ac:dyDescent="0.2">
      <c r="A36" s="68" t="s">
        <v>155</v>
      </c>
      <c r="B36" s="69" t="s">
        <v>112</v>
      </c>
      <c r="C36" s="70" t="s">
        <v>156</v>
      </c>
      <c r="D36" s="71">
        <v>253785.03</v>
      </c>
      <c r="E36" s="72">
        <v>253785.03</v>
      </c>
      <c r="F36" s="73" t="str">
        <f t="shared" si="0"/>
        <v>-</v>
      </c>
    </row>
    <row r="37" spans="1:6" ht="56.25" x14ac:dyDescent="0.2">
      <c r="A37" s="39" t="s">
        <v>116</v>
      </c>
      <c r="B37" s="56" t="s">
        <v>112</v>
      </c>
      <c r="C37" s="61" t="s">
        <v>157</v>
      </c>
      <c r="D37" s="38">
        <v>253785.03</v>
      </c>
      <c r="E37" s="52">
        <v>253785.03</v>
      </c>
      <c r="F37" s="40" t="str">
        <f t="shared" si="0"/>
        <v>-</v>
      </c>
    </row>
    <row r="38" spans="1:6" ht="22.5" x14ac:dyDescent="0.2">
      <c r="A38" s="39" t="s">
        <v>122</v>
      </c>
      <c r="B38" s="56" t="s">
        <v>112</v>
      </c>
      <c r="C38" s="61" t="s">
        <v>158</v>
      </c>
      <c r="D38" s="38">
        <v>253785.03</v>
      </c>
      <c r="E38" s="52">
        <v>253785.03</v>
      </c>
      <c r="F38" s="40" t="str">
        <f t="shared" si="0"/>
        <v>-</v>
      </c>
    </row>
    <row r="39" spans="1:6" ht="33.75" x14ac:dyDescent="0.2">
      <c r="A39" s="39" t="s">
        <v>124</v>
      </c>
      <c r="B39" s="56" t="s">
        <v>112</v>
      </c>
      <c r="C39" s="61" t="s">
        <v>159</v>
      </c>
      <c r="D39" s="38">
        <v>209001.49</v>
      </c>
      <c r="E39" s="52">
        <v>209001.49</v>
      </c>
      <c r="F39" s="40" t="str">
        <f t="shared" si="0"/>
        <v>-</v>
      </c>
    </row>
    <row r="40" spans="1:6" ht="33.75" x14ac:dyDescent="0.2">
      <c r="A40" s="39" t="s">
        <v>126</v>
      </c>
      <c r="B40" s="56" t="s">
        <v>112</v>
      </c>
      <c r="C40" s="61" t="s">
        <v>160</v>
      </c>
      <c r="D40" s="38">
        <v>44783.54</v>
      </c>
      <c r="E40" s="52">
        <v>44783.54</v>
      </c>
      <c r="F40" s="40" t="str">
        <f t="shared" si="0"/>
        <v>-</v>
      </c>
    </row>
    <row r="41" spans="1:6" ht="45" x14ac:dyDescent="0.2">
      <c r="A41" s="68" t="s">
        <v>161</v>
      </c>
      <c r="B41" s="69" t="s">
        <v>112</v>
      </c>
      <c r="C41" s="70" t="s">
        <v>162</v>
      </c>
      <c r="D41" s="71">
        <v>2531583.2799999998</v>
      </c>
      <c r="E41" s="72">
        <v>2504612.7400000002</v>
      </c>
      <c r="F41" s="73">
        <f t="shared" si="0"/>
        <v>26970.539999999572</v>
      </c>
    </row>
    <row r="42" spans="1:6" ht="56.25" x14ac:dyDescent="0.2">
      <c r="A42" s="39" t="s">
        <v>116</v>
      </c>
      <c r="B42" s="56" t="s">
        <v>112</v>
      </c>
      <c r="C42" s="61" t="s">
        <v>163</v>
      </c>
      <c r="D42" s="38">
        <v>1120914.3400000001</v>
      </c>
      <c r="E42" s="52">
        <v>1100044.3400000001</v>
      </c>
      <c r="F42" s="40">
        <f t="shared" si="0"/>
        <v>20870</v>
      </c>
    </row>
    <row r="43" spans="1:6" x14ac:dyDescent="0.2">
      <c r="A43" s="39" t="s">
        <v>118</v>
      </c>
      <c r="B43" s="56" t="s">
        <v>112</v>
      </c>
      <c r="C43" s="61" t="s">
        <v>164</v>
      </c>
      <c r="D43" s="38">
        <v>36239.360000000001</v>
      </c>
      <c r="E43" s="52">
        <v>36239.360000000001</v>
      </c>
      <c r="F43" s="40" t="str">
        <f t="shared" si="0"/>
        <v>-</v>
      </c>
    </row>
    <row r="44" spans="1:6" ht="22.5" x14ac:dyDescent="0.2">
      <c r="A44" s="39" t="s">
        <v>120</v>
      </c>
      <c r="B44" s="56" t="s">
        <v>112</v>
      </c>
      <c r="C44" s="61" t="s">
        <v>165</v>
      </c>
      <c r="D44" s="38">
        <v>36239.360000000001</v>
      </c>
      <c r="E44" s="52">
        <v>36239.360000000001</v>
      </c>
      <c r="F44" s="40" t="str">
        <f t="shared" si="0"/>
        <v>-</v>
      </c>
    </row>
    <row r="45" spans="1:6" ht="22.5" x14ac:dyDescent="0.2">
      <c r="A45" s="39" t="s">
        <v>122</v>
      </c>
      <c r="B45" s="56" t="s">
        <v>112</v>
      </c>
      <c r="C45" s="61" t="s">
        <v>166</v>
      </c>
      <c r="D45" s="38">
        <v>1084674.98</v>
      </c>
      <c r="E45" s="52">
        <v>1063804.98</v>
      </c>
      <c r="F45" s="40">
        <f t="shared" si="0"/>
        <v>20870</v>
      </c>
    </row>
    <row r="46" spans="1:6" ht="33.75" x14ac:dyDescent="0.2">
      <c r="A46" s="39" t="s">
        <v>124</v>
      </c>
      <c r="B46" s="56" t="s">
        <v>112</v>
      </c>
      <c r="C46" s="61" t="s">
        <v>167</v>
      </c>
      <c r="D46" s="38">
        <v>865111.11</v>
      </c>
      <c r="E46" s="52">
        <v>849082.11</v>
      </c>
      <c r="F46" s="40">
        <f t="shared" si="0"/>
        <v>16029</v>
      </c>
    </row>
    <row r="47" spans="1:6" ht="33.75" x14ac:dyDescent="0.2">
      <c r="A47" s="39" t="s">
        <v>126</v>
      </c>
      <c r="B47" s="56" t="s">
        <v>112</v>
      </c>
      <c r="C47" s="61" t="s">
        <v>168</v>
      </c>
      <c r="D47" s="38">
        <v>219563.87</v>
      </c>
      <c r="E47" s="52">
        <v>214722.87</v>
      </c>
      <c r="F47" s="40">
        <f t="shared" ref="F47:F78" si="1">IF(OR(D47="-",E47&gt;=D47),"-",D47-IF(E47="-",0,E47))</f>
        <v>4841</v>
      </c>
    </row>
    <row r="48" spans="1:6" ht="22.5" x14ac:dyDescent="0.2">
      <c r="A48" s="39" t="s">
        <v>128</v>
      </c>
      <c r="B48" s="56" t="s">
        <v>112</v>
      </c>
      <c r="C48" s="61" t="s">
        <v>169</v>
      </c>
      <c r="D48" s="38">
        <v>1380188.12</v>
      </c>
      <c r="E48" s="52">
        <v>1374952.58</v>
      </c>
      <c r="F48" s="40">
        <f t="shared" si="1"/>
        <v>5235.5400000000373</v>
      </c>
    </row>
    <row r="49" spans="1:6" ht="22.5" x14ac:dyDescent="0.2">
      <c r="A49" s="39" t="s">
        <v>130</v>
      </c>
      <c r="B49" s="56" t="s">
        <v>112</v>
      </c>
      <c r="C49" s="61" t="s">
        <v>170</v>
      </c>
      <c r="D49" s="38">
        <v>1380188.12</v>
      </c>
      <c r="E49" s="52">
        <v>1374952.58</v>
      </c>
      <c r="F49" s="40">
        <f t="shared" si="1"/>
        <v>5235.5400000000373</v>
      </c>
    </row>
    <row r="50" spans="1:6" ht="22.5" x14ac:dyDescent="0.2">
      <c r="A50" s="39" t="s">
        <v>132</v>
      </c>
      <c r="B50" s="56" t="s">
        <v>112</v>
      </c>
      <c r="C50" s="61" t="s">
        <v>171</v>
      </c>
      <c r="D50" s="38">
        <v>48324.51</v>
      </c>
      <c r="E50" s="52">
        <v>48324.51</v>
      </c>
      <c r="F50" s="40" t="str">
        <f t="shared" si="1"/>
        <v>-</v>
      </c>
    </row>
    <row r="51" spans="1:6" ht="22.5" x14ac:dyDescent="0.2">
      <c r="A51" s="39" t="s">
        <v>134</v>
      </c>
      <c r="B51" s="56" t="s">
        <v>112</v>
      </c>
      <c r="C51" s="61" t="s">
        <v>172</v>
      </c>
      <c r="D51" s="38">
        <v>1331863.6100000001</v>
      </c>
      <c r="E51" s="52">
        <v>1326628.07</v>
      </c>
      <c r="F51" s="40">
        <f t="shared" si="1"/>
        <v>5235.5400000000373</v>
      </c>
    </row>
    <row r="52" spans="1:6" x14ac:dyDescent="0.2">
      <c r="A52" s="39" t="s">
        <v>136</v>
      </c>
      <c r="B52" s="56" t="s">
        <v>112</v>
      </c>
      <c r="C52" s="61" t="s">
        <v>173</v>
      </c>
      <c r="D52" s="38">
        <v>10550</v>
      </c>
      <c r="E52" s="52">
        <v>10550</v>
      </c>
      <c r="F52" s="40" t="str">
        <f t="shared" si="1"/>
        <v>-</v>
      </c>
    </row>
    <row r="53" spans="1:6" x14ac:dyDescent="0.2">
      <c r="A53" s="39" t="s">
        <v>106</v>
      </c>
      <c r="B53" s="56" t="s">
        <v>112</v>
      </c>
      <c r="C53" s="61" t="s">
        <v>174</v>
      </c>
      <c r="D53" s="38">
        <v>10550</v>
      </c>
      <c r="E53" s="52">
        <v>10550</v>
      </c>
      <c r="F53" s="40" t="str">
        <f t="shared" si="1"/>
        <v>-</v>
      </c>
    </row>
    <row r="54" spans="1:6" x14ac:dyDescent="0.2">
      <c r="A54" s="39" t="s">
        <v>139</v>
      </c>
      <c r="B54" s="56" t="s">
        <v>112</v>
      </c>
      <c r="C54" s="61" t="s">
        <v>175</v>
      </c>
      <c r="D54" s="38">
        <v>19930.82</v>
      </c>
      <c r="E54" s="52">
        <v>19065.82</v>
      </c>
      <c r="F54" s="40">
        <f t="shared" si="1"/>
        <v>865</v>
      </c>
    </row>
    <row r="55" spans="1:6" x14ac:dyDescent="0.2">
      <c r="A55" s="39" t="s">
        <v>141</v>
      </c>
      <c r="B55" s="56" t="s">
        <v>112</v>
      </c>
      <c r="C55" s="61" t="s">
        <v>176</v>
      </c>
      <c r="D55" s="38">
        <v>2000</v>
      </c>
      <c r="E55" s="52">
        <v>2000</v>
      </c>
      <c r="F55" s="40" t="str">
        <f t="shared" si="1"/>
        <v>-</v>
      </c>
    </row>
    <row r="56" spans="1:6" ht="78.75" x14ac:dyDescent="0.2">
      <c r="A56" s="82" t="s">
        <v>143</v>
      </c>
      <c r="B56" s="56" t="s">
        <v>112</v>
      </c>
      <c r="C56" s="61" t="s">
        <v>177</v>
      </c>
      <c r="D56" s="38">
        <v>2000</v>
      </c>
      <c r="E56" s="52">
        <v>2000</v>
      </c>
      <c r="F56" s="40" t="str">
        <f t="shared" si="1"/>
        <v>-</v>
      </c>
    </row>
    <row r="57" spans="1:6" x14ac:dyDescent="0.2">
      <c r="A57" s="39" t="s">
        <v>145</v>
      </c>
      <c r="B57" s="56" t="s">
        <v>112</v>
      </c>
      <c r="C57" s="61" t="s">
        <v>178</v>
      </c>
      <c r="D57" s="38">
        <v>17930.82</v>
      </c>
      <c r="E57" s="52">
        <v>17065.82</v>
      </c>
      <c r="F57" s="40">
        <f t="shared" si="1"/>
        <v>865</v>
      </c>
    </row>
    <row r="58" spans="1:6" ht="22.5" x14ac:dyDescent="0.2">
      <c r="A58" s="39" t="s">
        <v>147</v>
      </c>
      <c r="B58" s="56" t="s">
        <v>112</v>
      </c>
      <c r="C58" s="61" t="s">
        <v>179</v>
      </c>
      <c r="D58" s="38">
        <v>3451</v>
      </c>
      <c r="E58" s="52">
        <v>2586</v>
      </c>
      <c r="F58" s="40">
        <f t="shared" si="1"/>
        <v>865</v>
      </c>
    </row>
    <row r="59" spans="1:6" x14ac:dyDescent="0.2">
      <c r="A59" s="39" t="s">
        <v>149</v>
      </c>
      <c r="B59" s="56" t="s">
        <v>112</v>
      </c>
      <c r="C59" s="61" t="s">
        <v>180</v>
      </c>
      <c r="D59" s="38">
        <v>11479.82</v>
      </c>
      <c r="E59" s="52">
        <v>11479.82</v>
      </c>
      <c r="F59" s="40" t="str">
        <f t="shared" si="1"/>
        <v>-</v>
      </c>
    </row>
    <row r="60" spans="1:6" x14ac:dyDescent="0.2">
      <c r="A60" s="39" t="s">
        <v>151</v>
      </c>
      <c r="B60" s="56" t="s">
        <v>112</v>
      </c>
      <c r="C60" s="61" t="s">
        <v>181</v>
      </c>
      <c r="D60" s="38">
        <v>3000</v>
      </c>
      <c r="E60" s="52">
        <v>3000</v>
      </c>
      <c r="F60" s="40" t="str">
        <f t="shared" si="1"/>
        <v>-</v>
      </c>
    </row>
    <row r="61" spans="1:6" ht="33.75" x14ac:dyDescent="0.2">
      <c r="A61" s="68" t="s">
        <v>182</v>
      </c>
      <c r="B61" s="69" t="s">
        <v>112</v>
      </c>
      <c r="C61" s="70" t="s">
        <v>183</v>
      </c>
      <c r="D61" s="71">
        <v>5838</v>
      </c>
      <c r="E61" s="72">
        <v>5838</v>
      </c>
      <c r="F61" s="73" t="str">
        <f t="shared" si="1"/>
        <v>-</v>
      </c>
    </row>
    <row r="62" spans="1:6" x14ac:dyDescent="0.2">
      <c r="A62" s="39" t="s">
        <v>136</v>
      </c>
      <c r="B62" s="56" t="s">
        <v>112</v>
      </c>
      <c r="C62" s="61" t="s">
        <v>184</v>
      </c>
      <c r="D62" s="38">
        <v>5838</v>
      </c>
      <c r="E62" s="52">
        <v>5838</v>
      </c>
      <c r="F62" s="40" t="str">
        <f t="shared" si="1"/>
        <v>-</v>
      </c>
    </row>
    <row r="63" spans="1:6" x14ac:dyDescent="0.2">
      <c r="A63" s="39" t="s">
        <v>106</v>
      </c>
      <c r="B63" s="56" t="s">
        <v>112</v>
      </c>
      <c r="C63" s="61" t="s">
        <v>185</v>
      </c>
      <c r="D63" s="38">
        <v>5838</v>
      </c>
      <c r="E63" s="52">
        <v>5838</v>
      </c>
      <c r="F63" s="40" t="str">
        <f t="shared" si="1"/>
        <v>-</v>
      </c>
    </row>
    <row r="64" spans="1:6" x14ac:dyDescent="0.2">
      <c r="A64" s="68" t="s">
        <v>186</v>
      </c>
      <c r="B64" s="69" t="s">
        <v>112</v>
      </c>
      <c r="C64" s="70" t="s">
        <v>187</v>
      </c>
      <c r="D64" s="71">
        <v>12000</v>
      </c>
      <c r="E64" s="72" t="s">
        <v>53</v>
      </c>
      <c r="F64" s="73" t="str">
        <f t="shared" si="1"/>
        <v>-</v>
      </c>
    </row>
    <row r="65" spans="1:6" x14ac:dyDescent="0.2">
      <c r="A65" s="39" t="s">
        <v>139</v>
      </c>
      <c r="B65" s="56" t="s">
        <v>112</v>
      </c>
      <c r="C65" s="61" t="s">
        <v>188</v>
      </c>
      <c r="D65" s="38">
        <v>12000</v>
      </c>
      <c r="E65" s="52" t="s">
        <v>53</v>
      </c>
      <c r="F65" s="40" t="str">
        <f t="shared" si="1"/>
        <v>-</v>
      </c>
    </row>
    <row r="66" spans="1:6" x14ac:dyDescent="0.2">
      <c r="A66" s="39" t="s">
        <v>153</v>
      </c>
      <c r="B66" s="56" t="s">
        <v>112</v>
      </c>
      <c r="C66" s="61" t="s">
        <v>189</v>
      </c>
      <c r="D66" s="38">
        <v>12000</v>
      </c>
      <c r="E66" s="52" t="s">
        <v>53</v>
      </c>
      <c r="F66" s="40" t="str">
        <f t="shared" si="1"/>
        <v>-</v>
      </c>
    </row>
    <row r="67" spans="1:6" x14ac:dyDescent="0.2">
      <c r="A67" s="68" t="s">
        <v>190</v>
      </c>
      <c r="B67" s="69" t="s">
        <v>112</v>
      </c>
      <c r="C67" s="70" t="s">
        <v>191</v>
      </c>
      <c r="D67" s="71">
        <v>68800</v>
      </c>
      <c r="E67" s="72">
        <v>56663.78</v>
      </c>
      <c r="F67" s="73">
        <f t="shared" si="1"/>
        <v>12136.220000000001</v>
      </c>
    </row>
    <row r="68" spans="1:6" ht="22.5" x14ac:dyDescent="0.2">
      <c r="A68" s="39" t="s">
        <v>128</v>
      </c>
      <c r="B68" s="56" t="s">
        <v>112</v>
      </c>
      <c r="C68" s="61" t="s">
        <v>192</v>
      </c>
      <c r="D68" s="38">
        <v>68800</v>
      </c>
      <c r="E68" s="52">
        <v>56663.78</v>
      </c>
      <c r="F68" s="40">
        <f t="shared" si="1"/>
        <v>12136.220000000001</v>
      </c>
    </row>
    <row r="69" spans="1:6" ht="22.5" x14ac:dyDescent="0.2">
      <c r="A69" s="39" t="s">
        <v>130</v>
      </c>
      <c r="B69" s="56" t="s">
        <v>112</v>
      </c>
      <c r="C69" s="61" t="s">
        <v>193</v>
      </c>
      <c r="D69" s="38">
        <v>68800</v>
      </c>
      <c r="E69" s="52">
        <v>56663.78</v>
      </c>
      <c r="F69" s="40">
        <f t="shared" si="1"/>
        <v>12136.220000000001</v>
      </c>
    </row>
    <row r="70" spans="1:6" ht="22.5" x14ac:dyDescent="0.2">
      <c r="A70" s="39" t="s">
        <v>134</v>
      </c>
      <c r="B70" s="56" t="s">
        <v>112</v>
      </c>
      <c r="C70" s="61" t="s">
        <v>194</v>
      </c>
      <c r="D70" s="38">
        <v>68800</v>
      </c>
      <c r="E70" s="52">
        <v>56663.78</v>
      </c>
      <c r="F70" s="40">
        <f t="shared" si="1"/>
        <v>12136.220000000001</v>
      </c>
    </row>
    <row r="71" spans="1:6" ht="22.5" x14ac:dyDescent="0.2">
      <c r="A71" s="68" t="s">
        <v>195</v>
      </c>
      <c r="B71" s="69" t="s">
        <v>112</v>
      </c>
      <c r="C71" s="70" t="s">
        <v>196</v>
      </c>
      <c r="D71" s="71">
        <v>4000</v>
      </c>
      <c r="E71" s="72">
        <v>4000</v>
      </c>
      <c r="F71" s="73" t="str">
        <f t="shared" si="1"/>
        <v>-</v>
      </c>
    </row>
    <row r="72" spans="1:6" x14ac:dyDescent="0.2">
      <c r="A72" s="39" t="s">
        <v>136</v>
      </c>
      <c r="B72" s="56" t="s">
        <v>112</v>
      </c>
      <c r="C72" s="61" t="s">
        <v>197</v>
      </c>
      <c r="D72" s="38">
        <v>4000</v>
      </c>
      <c r="E72" s="52">
        <v>4000</v>
      </c>
      <c r="F72" s="40" t="str">
        <f t="shared" si="1"/>
        <v>-</v>
      </c>
    </row>
    <row r="73" spans="1:6" x14ac:dyDescent="0.2">
      <c r="A73" s="39" t="s">
        <v>106</v>
      </c>
      <c r="B73" s="56" t="s">
        <v>112</v>
      </c>
      <c r="C73" s="61" t="s">
        <v>198</v>
      </c>
      <c r="D73" s="38">
        <v>4000</v>
      </c>
      <c r="E73" s="52">
        <v>4000</v>
      </c>
      <c r="F73" s="40" t="str">
        <f t="shared" si="1"/>
        <v>-</v>
      </c>
    </row>
    <row r="74" spans="1:6" ht="22.5" x14ac:dyDescent="0.2">
      <c r="A74" s="68" t="s">
        <v>199</v>
      </c>
      <c r="B74" s="69" t="s">
        <v>112</v>
      </c>
      <c r="C74" s="70" t="s">
        <v>200</v>
      </c>
      <c r="D74" s="71">
        <v>4000</v>
      </c>
      <c r="E74" s="72">
        <v>4000</v>
      </c>
      <c r="F74" s="73" t="str">
        <f t="shared" si="1"/>
        <v>-</v>
      </c>
    </row>
    <row r="75" spans="1:6" x14ac:dyDescent="0.2">
      <c r="A75" s="39" t="s">
        <v>136</v>
      </c>
      <c r="B75" s="56" t="s">
        <v>112</v>
      </c>
      <c r="C75" s="61" t="s">
        <v>201</v>
      </c>
      <c r="D75" s="38">
        <v>4000</v>
      </c>
      <c r="E75" s="52">
        <v>4000</v>
      </c>
      <c r="F75" s="40" t="str">
        <f t="shared" si="1"/>
        <v>-</v>
      </c>
    </row>
    <row r="76" spans="1:6" x14ac:dyDescent="0.2">
      <c r="A76" s="39" t="s">
        <v>106</v>
      </c>
      <c r="B76" s="56" t="s">
        <v>112</v>
      </c>
      <c r="C76" s="61" t="s">
        <v>202</v>
      </c>
      <c r="D76" s="38">
        <v>4000</v>
      </c>
      <c r="E76" s="52">
        <v>4000</v>
      </c>
      <c r="F76" s="40" t="str">
        <f t="shared" si="1"/>
        <v>-</v>
      </c>
    </row>
    <row r="77" spans="1:6" x14ac:dyDescent="0.2">
      <c r="A77" s="68" t="s">
        <v>203</v>
      </c>
      <c r="B77" s="69" t="s">
        <v>112</v>
      </c>
      <c r="C77" s="70" t="s">
        <v>204</v>
      </c>
      <c r="D77" s="71">
        <v>138167.04999999999</v>
      </c>
      <c r="E77" s="72">
        <v>138167.04999999999</v>
      </c>
      <c r="F77" s="73" t="str">
        <f t="shared" si="1"/>
        <v>-</v>
      </c>
    </row>
    <row r="78" spans="1:6" ht="22.5" x14ac:dyDescent="0.2">
      <c r="A78" s="39" t="s">
        <v>128</v>
      </c>
      <c r="B78" s="56" t="s">
        <v>112</v>
      </c>
      <c r="C78" s="61" t="s">
        <v>205</v>
      </c>
      <c r="D78" s="38">
        <v>138167.04999999999</v>
      </c>
      <c r="E78" s="52">
        <v>138167.04999999999</v>
      </c>
      <c r="F78" s="40" t="str">
        <f t="shared" si="1"/>
        <v>-</v>
      </c>
    </row>
    <row r="79" spans="1:6" ht="22.5" x14ac:dyDescent="0.2">
      <c r="A79" s="39" t="s">
        <v>130</v>
      </c>
      <c r="B79" s="56" t="s">
        <v>112</v>
      </c>
      <c r="C79" s="61" t="s">
        <v>206</v>
      </c>
      <c r="D79" s="38">
        <v>138167.04999999999</v>
      </c>
      <c r="E79" s="52">
        <v>138167.04999999999</v>
      </c>
      <c r="F79" s="40" t="str">
        <f t="shared" ref="F79:F102" si="2">IF(OR(D79="-",E79&gt;=D79),"-",D79-IF(E79="-",0,E79))</f>
        <v>-</v>
      </c>
    </row>
    <row r="80" spans="1:6" ht="22.5" x14ac:dyDescent="0.2">
      <c r="A80" s="39" t="s">
        <v>134</v>
      </c>
      <c r="B80" s="56" t="s">
        <v>112</v>
      </c>
      <c r="C80" s="61" t="s">
        <v>207</v>
      </c>
      <c r="D80" s="38">
        <v>138167.04999999999</v>
      </c>
      <c r="E80" s="52">
        <v>138167.04999999999</v>
      </c>
      <c r="F80" s="40" t="str">
        <f t="shared" si="2"/>
        <v>-</v>
      </c>
    </row>
    <row r="81" spans="1:6" x14ac:dyDescent="0.2">
      <c r="A81" s="68" t="s">
        <v>208</v>
      </c>
      <c r="B81" s="69" t="s">
        <v>112</v>
      </c>
      <c r="C81" s="70" t="s">
        <v>209</v>
      </c>
      <c r="D81" s="71">
        <v>116857.5</v>
      </c>
      <c r="E81" s="72">
        <v>116857.5</v>
      </c>
      <c r="F81" s="73" t="str">
        <f t="shared" si="2"/>
        <v>-</v>
      </c>
    </row>
    <row r="82" spans="1:6" ht="22.5" x14ac:dyDescent="0.2">
      <c r="A82" s="39" t="s">
        <v>128</v>
      </c>
      <c r="B82" s="56" t="s">
        <v>112</v>
      </c>
      <c r="C82" s="61" t="s">
        <v>210</v>
      </c>
      <c r="D82" s="38">
        <v>116857.5</v>
      </c>
      <c r="E82" s="52">
        <v>116857.5</v>
      </c>
      <c r="F82" s="40" t="str">
        <f t="shared" si="2"/>
        <v>-</v>
      </c>
    </row>
    <row r="83" spans="1:6" ht="22.5" x14ac:dyDescent="0.2">
      <c r="A83" s="39" t="s">
        <v>130</v>
      </c>
      <c r="B83" s="56" t="s">
        <v>112</v>
      </c>
      <c r="C83" s="61" t="s">
        <v>211</v>
      </c>
      <c r="D83" s="38">
        <v>116857.5</v>
      </c>
      <c r="E83" s="52">
        <v>116857.5</v>
      </c>
      <c r="F83" s="40" t="str">
        <f t="shared" si="2"/>
        <v>-</v>
      </c>
    </row>
    <row r="84" spans="1:6" ht="22.5" x14ac:dyDescent="0.2">
      <c r="A84" s="39" t="s">
        <v>134</v>
      </c>
      <c r="B84" s="56" t="s">
        <v>112</v>
      </c>
      <c r="C84" s="61" t="s">
        <v>212</v>
      </c>
      <c r="D84" s="38">
        <v>116857.5</v>
      </c>
      <c r="E84" s="52">
        <v>116857.5</v>
      </c>
      <c r="F84" s="40" t="str">
        <f t="shared" si="2"/>
        <v>-</v>
      </c>
    </row>
    <row r="85" spans="1:6" x14ac:dyDescent="0.2">
      <c r="A85" s="68" t="s">
        <v>213</v>
      </c>
      <c r="B85" s="69" t="s">
        <v>112</v>
      </c>
      <c r="C85" s="70" t="s">
        <v>214</v>
      </c>
      <c r="D85" s="71">
        <v>21309.55</v>
      </c>
      <c r="E85" s="72">
        <v>21309.55</v>
      </c>
      <c r="F85" s="73" t="str">
        <f t="shared" si="2"/>
        <v>-</v>
      </c>
    </row>
    <row r="86" spans="1:6" ht="22.5" x14ac:dyDescent="0.2">
      <c r="A86" s="39" t="s">
        <v>128</v>
      </c>
      <c r="B86" s="56" t="s">
        <v>112</v>
      </c>
      <c r="C86" s="61" t="s">
        <v>215</v>
      </c>
      <c r="D86" s="38">
        <v>21309.55</v>
      </c>
      <c r="E86" s="52">
        <v>21309.55</v>
      </c>
      <c r="F86" s="40" t="str">
        <f t="shared" si="2"/>
        <v>-</v>
      </c>
    </row>
    <row r="87" spans="1:6" ht="22.5" x14ac:dyDescent="0.2">
      <c r="A87" s="39" t="s">
        <v>130</v>
      </c>
      <c r="B87" s="56" t="s">
        <v>112</v>
      </c>
      <c r="C87" s="61" t="s">
        <v>216</v>
      </c>
      <c r="D87" s="38">
        <v>21309.55</v>
      </c>
      <c r="E87" s="52">
        <v>21309.55</v>
      </c>
      <c r="F87" s="40" t="str">
        <f t="shared" si="2"/>
        <v>-</v>
      </c>
    </row>
    <row r="88" spans="1:6" ht="22.5" x14ac:dyDescent="0.2">
      <c r="A88" s="39" t="s">
        <v>134</v>
      </c>
      <c r="B88" s="56" t="s">
        <v>112</v>
      </c>
      <c r="C88" s="61" t="s">
        <v>217</v>
      </c>
      <c r="D88" s="38">
        <v>21309.55</v>
      </c>
      <c r="E88" s="52">
        <v>21309.55</v>
      </c>
      <c r="F88" s="40" t="str">
        <f t="shared" si="2"/>
        <v>-</v>
      </c>
    </row>
    <row r="89" spans="1:6" x14ac:dyDescent="0.2">
      <c r="A89" s="68" t="s">
        <v>218</v>
      </c>
      <c r="B89" s="69" t="s">
        <v>112</v>
      </c>
      <c r="C89" s="70" t="s">
        <v>219</v>
      </c>
      <c r="D89" s="71">
        <v>860000</v>
      </c>
      <c r="E89" s="72">
        <v>860000</v>
      </c>
      <c r="F89" s="73" t="str">
        <f t="shared" si="2"/>
        <v>-</v>
      </c>
    </row>
    <row r="90" spans="1:6" x14ac:dyDescent="0.2">
      <c r="A90" s="39" t="s">
        <v>136</v>
      </c>
      <c r="B90" s="56" t="s">
        <v>112</v>
      </c>
      <c r="C90" s="61" t="s">
        <v>220</v>
      </c>
      <c r="D90" s="38">
        <v>860000</v>
      </c>
      <c r="E90" s="52">
        <v>860000</v>
      </c>
      <c r="F90" s="40" t="str">
        <f t="shared" si="2"/>
        <v>-</v>
      </c>
    </row>
    <row r="91" spans="1:6" x14ac:dyDescent="0.2">
      <c r="A91" s="39" t="s">
        <v>106</v>
      </c>
      <c r="B91" s="56" t="s">
        <v>112</v>
      </c>
      <c r="C91" s="61" t="s">
        <v>221</v>
      </c>
      <c r="D91" s="38">
        <v>860000</v>
      </c>
      <c r="E91" s="52">
        <v>860000</v>
      </c>
      <c r="F91" s="40" t="str">
        <f t="shared" si="2"/>
        <v>-</v>
      </c>
    </row>
    <row r="92" spans="1:6" x14ac:dyDescent="0.2">
      <c r="A92" s="68" t="s">
        <v>222</v>
      </c>
      <c r="B92" s="69" t="s">
        <v>112</v>
      </c>
      <c r="C92" s="70" t="s">
        <v>223</v>
      </c>
      <c r="D92" s="71">
        <v>860000</v>
      </c>
      <c r="E92" s="72">
        <v>860000</v>
      </c>
      <c r="F92" s="73" t="str">
        <f t="shared" si="2"/>
        <v>-</v>
      </c>
    </row>
    <row r="93" spans="1:6" x14ac:dyDescent="0.2">
      <c r="A93" s="39" t="s">
        <v>136</v>
      </c>
      <c r="B93" s="56" t="s">
        <v>112</v>
      </c>
      <c r="C93" s="61" t="s">
        <v>224</v>
      </c>
      <c r="D93" s="38">
        <v>860000</v>
      </c>
      <c r="E93" s="52">
        <v>860000</v>
      </c>
      <c r="F93" s="40" t="str">
        <f t="shared" si="2"/>
        <v>-</v>
      </c>
    </row>
    <row r="94" spans="1:6" x14ac:dyDescent="0.2">
      <c r="A94" s="39" t="s">
        <v>106</v>
      </c>
      <c r="B94" s="56" t="s">
        <v>112</v>
      </c>
      <c r="C94" s="61" t="s">
        <v>225</v>
      </c>
      <c r="D94" s="38">
        <v>860000</v>
      </c>
      <c r="E94" s="52">
        <v>860000</v>
      </c>
      <c r="F94" s="40" t="str">
        <f t="shared" si="2"/>
        <v>-</v>
      </c>
    </row>
    <row r="95" spans="1:6" x14ac:dyDescent="0.2">
      <c r="A95" s="68" t="s">
        <v>226</v>
      </c>
      <c r="B95" s="69" t="s">
        <v>112</v>
      </c>
      <c r="C95" s="70" t="s">
        <v>227</v>
      </c>
      <c r="D95" s="71">
        <v>114308.64</v>
      </c>
      <c r="E95" s="72">
        <v>114308.64</v>
      </c>
      <c r="F95" s="73" t="str">
        <f t="shared" si="2"/>
        <v>-</v>
      </c>
    </row>
    <row r="96" spans="1:6" x14ac:dyDescent="0.2">
      <c r="A96" s="39" t="s">
        <v>228</v>
      </c>
      <c r="B96" s="56" t="s">
        <v>112</v>
      </c>
      <c r="C96" s="61" t="s">
        <v>229</v>
      </c>
      <c r="D96" s="38">
        <v>114308.64</v>
      </c>
      <c r="E96" s="52">
        <v>114308.64</v>
      </c>
      <c r="F96" s="40" t="str">
        <f t="shared" si="2"/>
        <v>-</v>
      </c>
    </row>
    <row r="97" spans="1:6" x14ac:dyDescent="0.2">
      <c r="A97" s="39" t="s">
        <v>230</v>
      </c>
      <c r="B97" s="56" t="s">
        <v>112</v>
      </c>
      <c r="C97" s="61" t="s">
        <v>231</v>
      </c>
      <c r="D97" s="38">
        <v>114308.64</v>
      </c>
      <c r="E97" s="52">
        <v>114308.64</v>
      </c>
      <c r="F97" s="40" t="str">
        <f t="shared" si="2"/>
        <v>-</v>
      </c>
    </row>
    <row r="98" spans="1:6" x14ac:dyDescent="0.2">
      <c r="A98" s="39" t="s">
        <v>232</v>
      </c>
      <c r="B98" s="56" t="s">
        <v>112</v>
      </c>
      <c r="C98" s="61" t="s">
        <v>233</v>
      </c>
      <c r="D98" s="38">
        <v>114308.64</v>
      </c>
      <c r="E98" s="52">
        <v>114308.64</v>
      </c>
      <c r="F98" s="40" t="str">
        <f t="shared" si="2"/>
        <v>-</v>
      </c>
    </row>
    <row r="99" spans="1:6" x14ac:dyDescent="0.2">
      <c r="A99" s="68" t="s">
        <v>234</v>
      </c>
      <c r="B99" s="69" t="s">
        <v>112</v>
      </c>
      <c r="C99" s="70" t="s">
        <v>235</v>
      </c>
      <c r="D99" s="71">
        <v>114308.64</v>
      </c>
      <c r="E99" s="72">
        <v>114308.64</v>
      </c>
      <c r="F99" s="73" t="str">
        <f t="shared" si="2"/>
        <v>-</v>
      </c>
    </row>
    <row r="100" spans="1:6" x14ac:dyDescent="0.2">
      <c r="A100" s="39" t="s">
        <v>228</v>
      </c>
      <c r="B100" s="56" t="s">
        <v>112</v>
      </c>
      <c r="C100" s="61" t="s">
        <v>236</v>
      </c>
      <c r="D100" s="38">
        <v>114308.64</v>
      </c>
      <c r="E100" s="52">
        <v>114308.64</v>
      </c>
      <c r="F100" s="40" t="str">
        <f t="shared" si="2"/>
        <v>-</v>
      </c>
    </row>
    <row r="101" spans="1:6" x14ac:dyDescent="0.2">
      <c r="A101" s="39" t="s">
        <v>230</v>
      </c>
      <c r="B101" s="56" t="s">
        <v>112</v>
      </c>
      <c r="C101" s="61" t="s">
        <v>237</v>
      </c>
      <c r="D101" s="38">
        <v>114308.64</v>
      </c>
      <c r="E101" s="52">
        <v>114308.64</v>
      </c>
      <c r="F101" s="40" t="str">
        <f t="shared" si="2"/>
        <v>-</v>
      </c>
    </row>
    <row r="102" spans="1:6" ht="13.5" thickBot="1" x14ac:dyDescent="0.25">
      <c r="A102" s="39" t="s">
        <v>232</v>
      </c>
      <c r="B102" s="56" t="s">
        <v>112</v>
      </c>
      <c r="C102" s="61" t="s">
        <v>238</v>
      </c>
      <c r="D102" s="38">
        <v>114308.64</v>
      </c>
      <c r="E102" s="52">
        <v>114308.64</v>
      </c>
      <c r="F102" s="40" t="str">
        <f t="shared" si="2"/>
        <v>-</v>
      </c>
    </row>
    <row r="103" spans="1:6" ht="9" customHeight="1" thickBot="1" x14ac:dyDescent="0.25">
      <c r="A103" s="58"/>
      <c r="B103" s="57"/>
      <c r="C103" s="65"/>
      <c r="D103" s="67"/>
      <c r="E103" s="57"/>
      <c r="F103" s="57"/>
    </row>
    <row r="104" spans="1:6" ht="13.5" customHeight="1" thickBot="1" x14ac:dyDescent="0.25">
      <c r="A104" s="85" t="s">
        <v>239</v>
      </c>
      <c r="B104" s="86" t="s">
        <v>240</v>
      </c>
      <c r="C104" s="87" t="s">
        <v>113</v>
      </c>
      <c r="D104" s="88">
        <v>-19389</v>
      </c>
      <c r="E104" s="88">
        <v>4478.2299999999996</v>
      </c>
      <c r="F104" s="89" t="s">
        <v>241</v>
      </c>
    </row>
    <row r="106" spans="1:6" x14ac:dyDescent="0.2">
      <c r="D106" s="90"/>
      <c r="E106" s="90"/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01:F101">
    <cfRule type="cellIs" dxfId="99" priority="3" stopIfTrue="1" operator="equal">
      <formula>0</formula>
    </cfRule>
  </conditionalFormatting>
  <conditionalFormatting sqref="E102:F102">
    <cfRule type="cellIs" dxfId="98" priority="2" stopIfTrue="1" operator="equal">
      <formula>0</formula>
    </cfRule>
  </conditionalFormatting>
  <conditionalFormatting sqref="E104:F104">
    <cfRule type="cellIs" dxfId="97" priority="1" stopIfTrue="1" operator="equal">
      <formula>0</formula>
    </cfRule>
  </conditionalFormatting>
  <conditionalFormatting sqref="E13:F13">
    <cfRule type="cellIs" dxfId="96" priority="90" stopIfTrue="1" operator="equal">
      <formula>0</formula>
    </cfRule>
  </conditionalFormatting>
  <conditionalFormatting sqref="E15:F15">
    <cfRule type="cellIs" dxfId="95" priority="89" stopIfTrue="1" operator="equal">
      <formula>0</formula>
    </cfRule>
  </conditionalFormatting>
  <conditionalFormatting sqref="E16:F16">
    <cfRule type="cellIs" dxfId="94" priority="88" stopIfTrue="1" operator="equal">
      <formula>0</formula>
    </cfRule>
  </conditionalFormatting>
  <conditionalFormatting sqref="E17:F17">
    <cfRule type="cellIs" dxfId="93" priority="87" stopIfTrue="1" operator="equal">
      <formula>0</formula>
    </cfRule>
  </conditionalFormatting>
  <conditionalFormatting sqref="E18:F18">
    <cfRule type="cellIs" dxfId="92" priority="86" stopIfTrue="1" operator="equal">
      <formula>0</formula>
    </cfRule>
  </conditionalFormatting>
  <conditionalFormatting sqref="E19:F19">
    <cfRule type="cellIs" dxfId="91" priority="85" stopIfTrue="1" operator="equal">
      <formula>0</formula>
    </cfRule>
  </conditionalFormatting>
  <conditionalFormatting sqref="E20:F20">
    <cfRule type="cellIs" dxfId="90" priority="84" stopIfTrue="1" operator="equal">
      <formula>0</formula>
    </cfRule>
  </conditionalFormatting>
  <conditionalFormatting sqref="E21:F21">
    <cfRule type="cellIs" dxfId="89" priority="83" stopIfTrue="1" operator="equal">
      <formula>0</formula>
    </cfRule>
  </conditionalFormatting>
  <conditionalFormatting sqref="E22:F22">
    <cfRule type="cellIs" dxfId="88" priority="82" stopIfTrue="1" operator="equal">
      <formula>0</formula>
    </cfRule>
  </conditionalFormatting>
  <conditionalFormatting sqref="E23:F23">
    <cfRule type="cellIs" dxfId="87" priority="81" stopIfTrue="1" operator="equal">
      <formula>0</formula>
    </cfRule>
  </conditionalFormatting>
  <conditionalFormatting sqref="E24:F24">
    <cfRule type="cellIs" dxfId="86" priority="80" stopIfTrue="1" operator="equal">
      <formula>0</formula>
    </cfRule>
  </conditionalFormatting>
  <conditionalFormatting sqref="E25:F25">
    <cfRule type="cellIs" dxfId="85" priority="79" stopIfTrue="1" operator="equal">
      <formula>0</formula>
    </cfRule>
  </conditionalFormatting>
  <conditionalFormatting sqref="E26:F26">
    <cfRule type="cellIs" dxfId="84" priority="78" stopIfTrue="1" operator="equal">
      <formula>0</formula>
    </cfRule>
  </conditionalFormatting>
  <conditionalFormatting sqref="E27:F27">
    <cfRule type="cellIs" dxfId="83" priority="77" stopIfTrue="1" operator="equal">
      <formula>0</formula>
    </cfRule>
  </conditionalFormatting>
  <conditionalFormatting sqref="E28:F28">
    <cfRule type="cellIs" dxfId="82" priority="76" stopIfTrue="1" operator="equal">
      <formula>0</formula>
    </cfRule>
  </conditionalFormatting>
  <conditionalFormatting sqref="E29:F29">
    <cfRule type="cellIs" dxfId="81" priority="75" stopIfTrue="1" operator="equal">
      <formula>0</formula>
    </cfRule>
  </conditionalFormatting>
  <conditionalFormatting sqref="E30:F30">
    <cfRule type="cellIs" dxfId="80" priority="74" stopIfTrue="1" operator="equal">
      <formula>0</formula>
    </cfRule>
  </conditionalFormatting>
  <conditionalFormatting sqref="E31:F31">
    <cfRule type="cellIs" dxfId="79" priority="73" stopIfTrue="1" operator="equal">
      <formula>0</formula>
    </cfRule>
  </conditionalFormatting>
  <conditionalFormatting sqref="E32:F32">
    <cfRule type="cellIs" dxfId="78" priority="72" stopIfTrue="1" operator="equal">
      <formula>0</formula>
    </cfRule>
  </conditionalFormatting>
  <conditionalFormatting sqref="E33:F33">
    <cfRule type="cellIs" dxfId="77" priority="71" stopIfTrue="1" operator="equal">
      <formula>0</formula>
    </cfRule>
  </conditionalFormatting>
  <conditionalFormatting sqref="E34:F34">
    <cfRule type="cellIs" dxfId="76" priority="70" stopIfTrue="1" operator="equal">
      <formula>0</formula>
    </cfRule>
  </conditionalFormatting>
  <conditionalFormatting sqref="E35:F35">
    <cfRule type="cellIs" dxfId="75" priority="69" stopIfTrue="1" operator="equal">
      <formula>0</formula>
    </cfRule>
  </conditionalFormatting>
  <conditionalFormatting sqref="E36:F36">
    <cfRule type="cellIs" dxfId="74" priority="68" stopIfTrue="1" operator="equal">
      <formula>0</formula>
    </cfRule>
  </conditionalFormatting>
  <conditionalFormatting sqref="E37:F37">
    <cfRule type="cellIs" dxfId="73" priority="67" stopIfTrue="1" operator="equal">
      <formula>0</formula>
    </cfRule>
  </conditionalFormatting>
  <conditionalFormatting sqref="E38:F38">
    <cfRule type="cellIs" dxfId="72" priority="66" stopIfTrue="1" operator="equal">
      <formula>0</formula>
    </cfRule>
  </conditionalFormatting>
  <conditionalFormatting sqref="E39:F39">
    <cfRule type="cellIs" dxfId="71" priority="65" stopIfTrue="1" operator="equal">
      <formula>0</formula>
    </cfRule>
  </conditionalFormatting>
  <conditionalFormatting sqref="E40:F40">
    <cfRule type="cellIs" dxfId="70" priority="64" stopIfTrue="1" operator="equal">
      <formula>0</formula>
    </cfRule>
  </conditionalFormatting>
  <conditionalFormatting sqref="E41:F41">
    <cfRule type="cellIs" dxfId="69" priority="63" stopIfTrue="1" operator="equal">
      <formula>0</formula>
    </cfRule>
  </conditionalFormatting>
  <conditionalFormatting sqref="E42:F42">
    <cfRule type="cellIs" dxfId="68" priority="62" stopIfTrue="1" operator="equal">
      <formula>0</formula>
    </cfRule>
  </conditionalFormatting>
  <conditionalFormatting sqref="E43:F43">
    <cfRule type="cellIs" dxfId="67" priority="61" stopIfTrue="1" operator="equal">
      <formula>0</formula>
    </cfRule>
  </conditionalFormatting>
  <conditionalFormatting sqref="E44:F44">
    <cfRule type="cellIs" dxfId="66" priority="60" stopIfTrue="1" operator="equal">
      <formula>0</formula>
    </cfRule>
  </conditionalFormatting>
  <conditionalFormatting sqref="E45:F45">
    <cfRule type="cellIs" dxfId="65" priority="59" stopIfTrue="1" operator="equal">
      <formula>0</formula>
    </cfRule>
  </conditionalFormatting>
  <conditionalFormatting sqref="E46:F46">
    <cfRule type="cellIs" dxfId="64" priority="58" stopIfTrue="1" operator="equal">
      <formula>0</formula>
    </cfRule>
  </conditionalFormatting>
  <conditionalFormatting sqref="E47:F47">
    <cfRule type="cellIs" dxfId="63" priority="57" stopIfTrue="1" operator="equal">
      <formula>0</formula>
    </cfRule>
  </conditionalFormatting>
  <conditionalFormatting sqref="E48:F48">
    <cfRule type="cellIs" dxfId="62" priority="56" stopIfTrue="1" operator="equal">
      <formula>0</formula>
    </cfRule>
  </conditionalFormatting>
  <conditionalFormatting sqref="E49:F49">
    <cfRule type="cellIs" dxfId="61" priority="55" stopIfTrue="1" operator="equal">
      <formula>0</formula>
    </cfRule>
  </conditionalFormatting>
  <conditionalFormatting sqref="E50:F50">
    <cfRule type="cellIs" dxfId="60" priority="54" stopIfTrue="1" operator="equal">
      <formula>0</formula>
    </cfRule>
  </conditionalFormatting>
  <conditionalFormatting sqref="E51:F51">
    <cfRule type="cellIs" dxfId="59" priority="53" stopIfTrue="1" operator="equal">
      <formula>0</formula>
    </cfRule>
  </conditionalFormatting>
  <conditionalFormatting sqref="E52:F52">
    <cfRule type="cellIs" dxfId="58" priority="52" stopIfTrue="1" operator="equal">
      <formula>0</formula>
    </cfRule>
  </conditionalFormatting>
  <conditionalFormatting sqref="E53:F53">
    <cfRule type="cellIs" dxfId="57" priority="51" stopIfTrue="1" operator="equal">
      <formula>0</formula>
    </cfRule>
  </conditionalFormatting>
  <conditionalFormatting sqref="E54:F54">
    <cfRule type="cellIs" dxfId="56" priority="50" stopIfTrue="1" operator="equal">
      <formula>0</formula>
    </cfRule>
  </conditionalFormatting>
  <conditionalFormatting sqref="E55:F55">
    <cfRule type="cellIs" dxfId="55" priority="49" stopIfTrue="1" operator="equal">
      <formula>0</formula>
    </cfRule>
  </conditionalFormatting>
  <conditionalFormatting sqref="E56:F56">
    <cfRule type="cellIs" dxfId="54" priority="48" stopIfTrue="1" operator="equal">
      <formula>0</formula>
    </cfRule>
  </conditionalFormatting>
  <conditionalFormatting sqref="E57:F57">
    <cfRule type="cellIs" dxfId="53" priority="47" stopIfTrue="1" operator="equal">
      <formula>0</formula>
    </cfRule>
  </conditionalFormatting>
  <conditionalFormatting sqref="E58:F58">
    <cfRule type="cellIs" dxfId="52" priority="46" stopIfTrue="1" operator="equal">
      <formula>0</formula>
    </cfRule>
  </conditionalFormatting>
  <conditionalFormatting sqref="E59:F59">
    <cfRule type="cellIs" dxfId="51" priority="45" stopIfTrue="1" operator="equal">
      <formula>0</formula>
    </cfRule>
  </conditionalFormatting>
  <conditionalFormatting sqref="E60:F60">
    <cfRule type="cellIs" dxfId="50" priority="44" stopIfTrue="1" operator="equal">
      <formula>0</formula>
    </cfRule>
  </conditionalFormatting>
  <conditionalFormatting sqref="E61:F61">
    <cfRule type="cellIs" dxfId="49" priority="43" stopIfTrue="1" operator="equal">
      <formula>0</formula>
    </cfRule>
  </conditionalFormatting>
  <conditionalFormatting sqref="E62:F62">
    <cfRule type="cellIs" dxfId="48" priority="42" stopIfTrue="1" operator="equal">
      <formula>0</formula>
    </cfRule>
  </conditionalFormatting>
  <conditionalFormatting sqref="E63:F63">
    <cfRule type="cellIs" dxfId="47" priority="41" stopIfTrue="1" operator="equal">
      <formula>0</formula>
    </cfRule>
  </conditionalFormatting>
  <conditionalFormatting sqref="E64:F64">
    <cfRule type="cellIs" dxfId="46" priority="40" stopIfTrue="1" operator="equal">
      <formula>0</formula>
    </cfRule>
  </conditionalFormatting>
  <conditionalFormatting sqref="E65:F65">
    <cfRule type="cellIs" dxfId="45" priority="39" stopIfTrue="1" operator="equal">
      <formula>0</formula>
    </cfRule>
  </conditionalFormatting>
  <conditionalFormatting sqref="E66:F66">
    <cfRule type="cellIs" dxfId="44" priority="38" stopIfTrue="1" operator="equal">
      <formula>0</formula>
    </cfRule>
  </conditionalFormatting>
  <conditionalFormatting sqref="E67:F67">
    <cfRule type="cellIs" dxfId="43" priority="37" stopIfTrue="1" operator="equal">
      <formula>0</formula>
    </cfRule>
  </conditionalFormatting>
  <conditionalFormatting sqref="E68:F68">
    <cfRule type="cellIs" dxfId="42" priority="36" stopIfTrue="1" operator="equal">
      <formula>0</formula>
    </cfRule>
  </conditionalFormatting>
  <conditionalFormatting sqref="E69:F69">
    <cfRule type="cellIs" dxfId="41" priority="35" stopIfTrue="1" operator="equal">
      <formula>0</formula>
    </cfRule>
  </conditionalFormatting>
  <conditionalFormatting sqref="E70:F70">
    <cfRule type="cellIs" dxfId="40" priority="34" stopIfTrue="1" operator="equal">
      <formula>0</formula>
    </cfRule>
  </conditionalFormatting>
  <conditionalFormatting sqref="E71:F71">
    <cfRule type="cellIs" dxfId="39" priority="33" stopIfTrue="1" operator="equal">
      <formula>0</formula>
    </cfRule>
  </conditionalFormatting>
  <conditionalFormatting sqref="E72:F72">
    <cfRule type="cellIs" dxfId="38" priority="32" stopIfTrue="1" operator="equal">
      <formula>0</formula>
    </cfRule>
  </conditionalFormatting>
  <conditionalFormatting sqref="E73:F73">
    <cfRule type="cellIs" dxfId="37" priority="31" stopIfTrue="1" operator="equal">
      <formula>0</formula>
    </cfRule>
  </conditionalFormatting>
  <conditionalFormatting sqref="E74:F74">
    <cfRule type="cellIs" dxfId="36" priority="30" stopIfTrue="1" operator="equal">
      <formula>0</formula>
    </cfRule>
  </conditionalFormatting>
  <conditionalFormatting sqref="E75:F75">
    <cfRule type="cellIs" dxfId="35" priority="29" stopIfTrue="1" operator="equal">
      <formula>0</formula>
    </cfRule>
  </conditionalFormatting>
  <conditionalFormatting sqref="E76:F76">
    <cfRule type="cellIs" dxfId="34" priority="28" stopIfTrue="1" operator="equal">
      <formula>0</formula>
    </cfRule>
  </conditionalFormatting>
  <conditionalFormatting sqref="E77:F77">
    <cfRule type="cellIs" dxfId="33" priority="27" stopIfTrue="1" operator="equal">
      <formula>0</formula>
    </cfRule>
  </conditionalFormatting>
  <conditionalFormatting sqref="E78:F78">
    <cfRule type="cellIs" dxfId="32" priority="26" stopIfTrue="1" operator="equal">
      <formula>0</formula>
    </cfRule>
  </conditionalFormatting>
  <conditionalFormatting sqref="E79:F79">
    <cfRule type="cellIs" dxfId="31" priority="25" stopIfTrue="1" operator="equal">
      <formula>0</formula>
    </cfRule>
  </conditionalFormatting>
  <conditionalFormatting sqref="E80:F80">
    <cfRule type="cellIs" dxfId="30" priority="24" stopIfTrue="1" operator="equal">
      <formula>0</formula>
    </cfRule>
  </conditionalFormatting>
  <conditionalFormatting sqref="E81:F81">
    <cfRule type="cellIs" dxfId="29" priority="23" stopIfTrue="1" operator="equal">
      <formula>0</formula>
    </cfRule>
  </conditionalFormatting>
  <conditionalFormatting sqref="E82:F82">
    <cfRule type="cellIs" dxfId="28" priority="22" stopIfTrue="1" operator="equal">
      <formula>0</formula>
    </cfRule>
  </conditionalFormatting>
  <conditionalFormatting sqref="E83:F83">
    <cfRule type="cellIs" dxfId="27" priority="21" stopIfTrue="1" operator="equal">
      <formula>0</formula>
    </cfRule>
  </conditionalFormatting>
  <conditionalFormatting sqref="E84:F84">
    <cfRule type="cellIs" dxfId="26" priority="20" stopIfTrue="1" operator="equal">
      <formula>0</formula>
    </cfRule>
  </conditionalFormatting>
  <conditionalFormatting sqref="E85:F85">
    <cfRule type="cellIs" dxfId="25" priority="19" stopIfTrue="1" operator="equal">
      <formula>0</formula>
    </cfRule>
  </conditionalFormatting>
  <conditionalFormatting sqref="E86:F86">
    <cfRule type="cellIs" dxfId="24" priority="18" stopIfTrue="1" operator="equal">
      <formula>0</formula>
    </cfRule>
  </conditionalFormatting>
  <conditionalFormatting sqref="E87:F87">
    <cfRule type="cellIs" dxfId="23" priority="17" stopIfTrue="1" operator="equal">
      <formula>0</formula>
    </cfRule>
  </conditionalFormatting>
  <conditionalFormatting sqref="E88:F88">
    <cfRule type="cellIs" dxfId="22" priority="16" stopIfTrue="1" operator="equal">
      <formula>0</formula>
    </cfRule>
  </conditionalFormatting>
  <conditionalFormatting sqref="E89:F89">
    <cfRule type="cellIs" dxfId="21" priority="15" stopIfTrue="1" operator="equal">
      <formula>0</formula>
    </cfRule>
  </conditionalFormatting>
  <conditionalFormatting sqref="E90:F90">
    <cfRule type="cellIs" dxfId="20" priority="14" stopIfTrue="1" operator="equal">
      <formula>0</formula>
    </cfRule>
  </conditionalFormatting>
  <conditionalFormatting sqref="E91:F91">
    <cfRule type="cellIs" dxfId="19" priority="13" stopIfTrue="1" operator="equal">
      <formula>0</formula>
    </cfRule>
  </conditionalFormatting>
  <conditionalFormatting sqref="E92:F92">
    <cfRule type="cellIs" dxfId="18" priority="12" stopIfTrue="1" operator="equal">
      <formula>0</formula>
    </cfRule>
  </conditionalFormatting>
  <conditionalFormatting sqref="E93:F93">
    <cfRule type="cellIs" dxfId="17" priority="11" stopIfTrue="1" operator="equal">
      <formula>0</formula>
    </cfRule>
  </conditionalFormatting>
  <conditionalFormatting sqref="E94:F94">
    <cfRule type="cellIs" dxfId="16" priority="10" stopIfTrue="1" operator="equal">
      <formula>0</formula>
    </cfRule>
  </conditionalFormatting>
  <conditionalFormatting sqref="E95:F95">
    <cfRule type="cellIs" dxfId="15" priority="9" stopIfTrue="1" operator="equal">
      <formula>0</formula>
    </cfRule>
  </conditionalFormatting>
  <conditionalFormatting sqref="E96:F96">
    <cfRule type="cellIs" dxfId="14" priority="8" stopIfTrue="1" operator="equal">
      <formula>0</formula>
    </cfRule>
  </conditionalFormatting>
  <conditionalFormatting sqref="E97:F97">
    <cfRule type="cellIs" dxfId="13" priority="7" stopIfTrue="1" operator="equal">
      <formula>0</formula>
    </cfRule>
  </conditionalFormatting>
  <conditionalFormatting sqref="E98:F98">
    <cfRule type="cellIs" dxfId="12" priority="6" stopIfTrue="1" operator="equal">
      <formula>0</formula>
    </cfRule>
  </conditionalFormatting>
  <conditionalFormatting sqref="E99:F99">
    <cfRule type="cellIs" dxfId="11" priority="5" stopIfTrue="1" operator="equal">
      <formula>0</formula>
    </cfRule>
  </conditionalFormatting>
  <conditionalFormatting sqref="E100:F100">
    <cfRule type="cellIs" dxfId="10" priority="4" stopIfTrue="1" operator="equal">
      <formula>0</formula>
    </cfRule>
  </conditionalFormatting>
  <pageMargins left="0.39370078740157483" right="0.98425196850393704" top="0.39370078740157483" bottom="0.39370078740157483" header="0.51181102362204722" footer="0.51181102362204722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32"/>
  <sheetViews>
    <sheetView showGridLines="0" zoomScaleNormal="100" workbookViewId="0">
      <selection activeCell="D27" sqref="D27"/>
    </sheetView>
  </sheetViews>
  <sheetFormatPr defaultRowHeight="12.75" x14ac:dyDescent="0.2"/>
  <cols>
    <col min="1" max="1" width="42.28515625" customWidth="1"/>
    <col min="2" max="2" width="5.5703125" customWidth="1"/>
    <col min="3" max="3" width="24.140625" customWidth="1"/>
    <col min="4" max="6" width="18.7109375" customWidth="1"/>
  </cols>
  <sheetData>
    <row r="1" spans="1:6" ht="11.1" customHeight="1" x14ac:dyDescent="0.2">
      <c r="A1" s="140" t="s">
        <v>19</v>
      </c>
      <c r="B1" s="140"/>
      <c r="C1" s="140"/>
      <c r="D1" s="140"/>
      <c r="E1" s="140"/>
      <c r="F1" s="140"/>
    </row>
    <row r="2" spans="1:6" ht="13.35" customHeight="1" x14ac:dyDescent="0.25">
      <c r="A2" s="123" t="s">
        <v>28</v>
      </c>
      <c r="B2" s="123"/>
      <c r="C2" s="123"/>
      <c r="D2" s="123"/>
      <c r="E2" s="123"/>
      <c r="F2" s="123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24" t="s">
        <v>4</v>
      </c>
      <c r="B4" s="127" t="s">
        <v>11</v>
      </c>
      <c r="C4" s="127" t="s">
        <v>26</v>
      </c>
      <c r="D4" s="130" t="s">
        <v>17</v>
      </c>
      <c r="E4" s="130" t="s">
        <v>12</v>
      </c>
      <c r="F4" s="115" t="s">
        <v>15</v>
      </c>
    </row>
    <row r="5" spans="1:6" ht="5.0999999999999996" customHeight="1" x14ac:dyDescent="0.2">
      <c r="A5" s="125"/>
      <c r="B5" s="128"/>
      <c r="C5" s="128"/>
      <c r="D5" s="131"/>
      <c r="E5" s="131"/>
      <c r="F5" s="116"/>
    </row>
    <row r="6" spans="1:6" ht="6" customHeight="1" x14ac:dyDescent="0.2">
      <c r="A6" s="125"/>
      <c r="B6" s="128"/>
      <c r="C6" s="128"/>
      <c r="D6" s="131"/>
      <c r="E6" s="131"/>
      <c r="F6" s="116"/>
    </row>
    <row r="7" spans="1:6" ht="5.0999999999999996" customHeight="1" x14ac:dyDescent="0.2">
      <c r="A7" s="125"/>
      <c r="B7" s="128"/>
      <c r="C7" s="128"/>
      <c r="D7" s="131"/>
      <c r="E7" s="131"/>
      <c r="F7" s="116"/>
    </row>
    <row r="8" spans="1:6" ht="6" customHeight="1" x14ac:dyDescent="0.2">
      <c r="A8" s="125"/>
      <c r="B8" s="128"/>
      <c r="C8" s="128"/>
      <c r="D8" s="131"/>
      <c r="E8" s="131"/>
      <c r="F8" s="116"/>
    </row>
    <row r="9" spans="1:6" ht="6" customHeight="1" x14ac:dyDescent="0.2">
      <c r="A9" s="125"/>
      <c r="B9" s="128"/>
      <c r="C9" s="128"/>
      <c r="D9" s="131"/>
      <c r="E9" s="131"/>
      <c r="F9" s="116"/>
    </row>
    <row r="10" spans="1:6" ht="18" customHeight="1" x14ac:dyDescent="0.2">
      <c r="A10" s="126"/>
      <c r="B10" s="129"/>
      <c r="C10" s="129"/>
      <c r="D10" s="132"/>
      <c r="E10" s="132"/>
      <c r="F10" s="117"/>
    </row>
    <row r="11" spans="1:6" ht="13.5" customHeight="1" thickBot="1" x14ac:dyDescent="0.25">
      <c r="A11" s="91">
        <v>1</v>
      </c>
      <c r="B11" s="92">
        <v>2</v>
      </c>
      <c r="C11" s="93">
        <v>3</v>
      </c>
      <c r="D11" s="94" t="s">
        <v>1</v>
      </c>
      <c r="E11" s="95" t="s">
        <v>2</v>
      </c>
      <c r="F11" s="96" t="s">
        <v>13</v>
      </c>
    </row>
    <row r="12" spans="1:6" ht="22.5" x14ac:dyDescent="0.2">
      <c r="A12" s="99" t="s">
        <v>242</v>
      </c>
      <c r="B12" s="102" t="s">
        <v>243</v>
      </c>
      <c r="C12" s="103" t="s">
        <v>256</v>
      </c>
      <c r="D12" s="107">
        <f>D13</f>
        <v>19389</v>
      </c>
      <c r="E12" s="107">
        <f>E13</f>
        <v>-4478.2299999999814</v>
      </c>
      <c r="F12" s="108">
        <f>D12-E12</f>
        <v>23867.229999999981</v>
      </c>
    </row>
    <row r="13" spans="1:6" ht="22.5" x14ac:dyDescent="0.2">
      <c r="A13" s="100" t="s">
        <v>257</v>
      </c>
      <c r="B13" s="76" t="s">
        <v>244</v>
      </c>
      <c r="C13" s="79" t="s">
        <v>258</v>
      </c>
      <c r="D13" s="109">
        <f>D14+D18</f>
        <v>19389</v>
      </c>
      <c r="E13" s="109">
        <f>E14+E18</f>
        <v>-4478.2299999999814</v>
      </c>
      <c r="F13" s="110">
        <f>D13-E13</f>
        <v>23867.229999999981</v>
      </c>
    </row>
    <row r="14" spans="1:6" x14ac:dyDescent="0.2">
      <c r="A14" s="101" t="s">
        <v>259</v>
      </c>
      <c r="B14" s="37" t="s">
        <v>245</v>
      </c>
      <c r="C14" s="51" t="s">
        <v>260</v>
      </c>
      <c r="D14" s="111">
        <v>-3969093</v>
      </c>
      <c r="E14" s="98">
        <v>-4060722.71</v>
      </c>
      <c r="F14" s="112" t="s">
        <v>241</v>
      </c>
    </row>
    <row r="15" spans="1:6" x14ac:dyDescent="0.2">
      <c r="A15" s="101" t="s">
        <v>261</v>
      </c>
      <c r="B15" s="37" t="s">
        <v>245</v>
      </c>
      <c r="C15" s="51" t="s">
        <v>262</v>
      </c>
      <c r="D15" s="111">
        <f t="shared" ref="D15:E17" si="0">D14</f>
        <v>-3969093</v>
      </c>
      <c r="E15" s="98">
        <f t="shared" si="0"/>
        <v>-4060722.71</v>
      </c>
      <c r="F15" s="112" t="s">
        <v>241</v>
      </c>
    </row>
    <row r="16" spans="1:6" ht="22.5" x14ac:dyDescent="0.2">
      <c r="A16" s="101" t="s">
        <v>263</v>
      </c>
      <c r="B16" s="37" t="s">
        <v>245</v>
      </c>
      <c r="C16" s="51" t="s">
        <v>264</v>
      </c>
      <c r="D16" s="111">
        <f t="shared" si="0"/>
        <v>-3969093</v>
      </c>
      <c r="E16" s="98">
        <f t="shared" si="0"/>
        <v>-4060722.71</v>
      </c>
      <c r="F16" s="112" t="s">
        <v>241</v>
      </c>
    </row>
    <row r="17" spans="1:6" ht="22.5" x14ac:dyDescent="0.2">
      <c r="A17" s="101" t="s">
        <v>246</v>
      </c>
      <c r="B17" s="37" t="s">
        <v>245</v>
      </c>
      <c r="C17" s="51" t="s">
        <v>265</v>
      </c>
      <c r="D17" s="111">
        <f t="shared" si="0"/>
        <v>-3969093</v>
      </c>
      <c r="E17" s="98">
        <f t="shared" si="0"/>
        <v>-4060722.71</v>
      </c>
      <c r="F17" s="112" t="s">
        <v>241</v>
      </c>
    </row>
    <row r="18" spans="1:6" x14ac:dyDescent="0.2">
      <c r="A18" s="101" t="s">
        <v>266</v>
      </c>
      <c r="B18" s="37" t="s">
        <v>247</v>
      </c>
      <c r="C18" s="51" t="s">
        <v>267</v>
      </c>
      <c r="D18" s="111">
        <v>3988482</v>
      </c>
      <c r="E18" s="98">
        <v>4056244.48</v>
      </c>
      <c r="F18" s="112" t="s">
        <v>241</v>
      </c>
    </row>
    <row r="19" spans="1:6" x14ac:dyDescent="0.2">
      <c r="A19" s="101" t="s">
        <v>268</v>
      </c>
      <c r="B19" s="37" t="s">
        <v>247</v>
      </c>
      <c r="C19" s="51" t="s">
        <v>269</v>
      </c>
      <c r="D19" s="111">
        <f t="shared" ref="D19:E21" si="1">D18</f>
        <v>3988482</v>
      </c>
      <c r="E19" s="98">
        <f t="shared" si="1"/>
        <v>4056244.48</v>
      </c>
      <c r="F19" s="112" t="s">
        <v>241</v>
      </c>
    </row>
    <row r="20" spans="1:6" ht="22.5" x14ac:dyDescent="0.2">
      <c r="A20" s="101" t="s">
        <v>270</v>
      </c>
      <c r="B20" s="37" t="s">
        <v>247</v>
      </c>
      <c r="C20" s="51" t="s">
        <v>271</v>
      </c>
      <c r="D20" s="111">
        <f t="shared" si="1"/>
        <v>3988482</v>
      </c>
      <c r="E20" s="98">
        <f t="shared" si="1"/>
        <v>4056244.48</v>
      </c>
      <c r="F20" s="112" t="s">
        <v>241</v>
      </c>
    </row>
    <row r="21" spans="1:6" ht="23.25" thickBot="1" x14ac:dyDescent="0.25">
      <c r="A21" s="101" t="s">
        <v>248</v>
      </c>
      <c r="B21" s="104" t="s">
        <v>247</v>
      </c>
      <c r="C21" s="105" t="s">
        <v>272</v>
      </c>
      <c r="D21" s="113">
        <f t="shared" si="1"/>
        <v>3988482</v>
      </c>
      <c r="E21" s="106">
        <f t="shared" si="1"/>
        <v>4056244.48</v>
      </c>
      <c r="F21" s="114" t="s">
        <v>241</v>
      </c>
    </row>
    <row r="22" spans="1:6" x14ac:dyDescent="0.2">
      <c r="A22" s="13"/>
      <c r="B22" s="97"/>
      <c r="C22" s="13"/>
      <c r="D22" s="14"/>
      <c r="E22" s="14"/>
      <c r="F22" s="12"/>
    </row>
    <row r="23" spans="1:6" ht="12.75" customHeight="1" x14ac:dyDescent="0.2"/>
    <row r="24" spans="1:6" x14ac:dyDescent="0.2">
      <c r="A24" s="84" t="s">
        <v>273</v>
      </c>
      <c r="E24" t="s">
        <v>274</v>
      </c>
    </row>
    <row r="25" spans="1:6" ht="23.25" customHeight="1" x14ac:dyDescent="0.2"/>
    <row r="26" spans="1:6" x14ac:dyDescent="0.2">
      <c r="A26" t="s">
        <v>286</v>
      </c>
    </row>
    <row r="27" spans="1:6" x14ac:dyDescent="0.2">
      <c r="A27" t="s">
        <v>275</v>
      </c>
      <c r="E27" t="s">
        <v>287</v>
      </c>
    </row>
    <row r="29" spans="1:6" x14ac:dyDescent="0.2">
      <c r="A29" t="s">
        <v>288</v>
      </c>
      <c r="E29" t="s">
        <v>290</v>
      </c>
    </row>
    <row r="32" spans="1:6" x14ac:dyDescent="0.2">
      <c r="A32" t="s">
        <v>289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F20">
    <cfRule type="cellIs" dxfId="9" priority="4" stopIfTrue="1" operator="equal">
      <formula>0</formula>
    </cfRule>
  </conditionalFormatting>
  <conditionalFormatting sqref="F21">
    <cfRule type="cellIs" dxfId="8" priority="3" stopIfTrue="1" operator="equal">
      <formula>0</formula>
    </cfRule>
  </conditionalFormatting>
  <conditionalFormatting sqref="F16">
    <cfRule type="cellIs" dxfId="7" priority="2" stopIfTrue="1" operator="equal">
      <formula>0</formula>
    </cfRule>
  </conditionalFormatting>
  <conditionalFormatting sqref="F19">
    <cfRule type="cellIs" dxfId="6" priority="1" stopIfTrue="1" operator="equal">
      <formula>0</formula>
    </cfRule>
  </conditionalFormatting>
  <conditionalFormatting sqref="E12:F12">
    <cfRule type="cellIs" dxfId="5" priority="10" stopIfTrue="1" operator="equal">
      <formula>0</formula>
    </cfRule>
  </conditionalFormatting>
  <conditionalFormatting sqref="E13:F13">
    <cfRule type="cellIs" dxfId="4" priority="9" stopIfTrue="1" operator="equal">
      <formula>0</formula>
    </cfRule>
  </conditionalFormatting>
  <conditionalFormatting sqref="F14">
    <cfRule type="cellIs" dxfId="3" priority="8" stopIfTrue="1" operator="equal">
      <formula>0</formula>
    </cfRule>
  </conditionalFormatting>
  <conditionalFormatting sqref="F15">
    <cfRule type="cellIs" dxfId="2" priority="7" stopIfTrue="1" operator="equal">
      <formula>0</formula>
    </cfRule>
  </conditionalFormatting>
  <conditionalFormatting sqref="E17:F17 E14:E16">
    <cfRule type="cellIs" dxfId="1" priority="6" stopIfTrue="1" operator="equal">
      <formula>0</formula>
    </cfRule>
  </conditionalFormatting>
  <conditionalFormatting sqref="E18:F18 E19:E21">
    <cfRule type="cellIs" dxfId="0" priority="5" stopIfTrue="1" operator="equal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7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249</v>
      </c>
      <c r="B1" s="1" t="s">
        <v>2</v>
      </c>
    </row>
    <row r="2" spans="1:2" x14ac:dyDescent="0.2">
      <c r="A2" t="s">
        <v>250</v>
      </c>
      <c r="B2" s="1" t="s">
        <v>251</v>
      </c>
    </row>
    <row r="3" spans="1:2" x14ac:dyDescent="0.2">
      <c r="A3" t="s">
        <v>252</v>
      </c>
      <c r="B3" s="1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17</vt:i4>
      </vt:variant>
    </vt:vector>
  </HeadingPairs>
  <TitlesOfParts>
    <vt:vector size="21" baseType="lpstr">
      <vt:lpstr>Доходы</vt:lpstr>
      <vt:lpstr>Расходы</vt:lpstr>
      <vt:lpstr>Источники</vt:lpstr>
      <vt:lpstr>ExportParams</vt:lpstr>
      <vt:lpstr>Источники!APPT</vt:lpstr>
      <vt:lpstr>Расходы!APPT</vt:lpstr>
      <vt:lpstr>EXPORT_PARAM_SRC_KIND</vt:lpstr>
      <vt:lpstr>EXPORT_SRC_CODE</vt:lpstr>
      <vt:lpstr>EXPORT_SRC_KIND</vt:lpstr>
      <vt:lpstr>Расходы!FIO</vt:lpstr>
      <vt:lpstr>Источники!RBEGIN_1</vt:lpstr>
      <vt:lpstr>Расходы!RBEGIN_1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Источники!SIGN</vt:lpstr>
      <vt:lpstr>Расходы!SIGN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Рамошина Виктория Викторовна</cp:lastModifiedBy>
  <cp:lastPrinted>2017-03-30T11:40:01Z</cp:lastPrinted>
  <dcterms:created xsi:type="dcterms:W3CDTF">1999-06-18T11:49:53Z</dcterms:created>
  <dcterms:modified xsi:type="dcterms:W3CDTF">2017-03-30T11:41:27Z</dcterms:modified>
</cp:coreProperties>
</file>